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style3.xml" ContentType="application/vnd.ms-office.chartstyle+xml"/>
  <Override PartName="/xl/charts/colors3.xml" ContentType="application/vnd.ms-office.chartcolorstyle+xml"/>
  <Override PartName="/xl/charts/colors2.xml" ContentType="application/vnd.ms-office.chartcolorstyle+xml"/>
  <Override PartName="/xl/charts/chart3.xml" ContentType="application/vnd.openxmlformats-officedocument.drawingml.char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lanificación Operativa y Direccionamiento\Indicadores Operativos\2023\12 - DICIEMBRE 2023\"/>
    </mc:Choice>
  </mc:AlternateContent>
  <xr:revisionPtr revIDLastSave="0" documentId="13_ncr:1_{40DF3B3B-9A44-4759-A243-8532DBDC6984}" xr6:coauthVersionLast="47" xr6:coauthVersionMax="47" xr10:uidLastSave="{00000000-0000-0000-0000-000000000000}"/>
  <bookViews>
    <workbookView xWindow="-120" yWindow="-120" windowWidth="29040" windowHeight="15840" tabRatio="800" activeTab="1" xr2:uid="{00000000-000D-0000-FFFF-FFFF00000000}"/>
  </bookViews>
  <sheets>
    <sheet name="G1" sheetId="93" r:id="rId1"/>
    <sheet name="Plan Operativo" sheetId="33" r:id="rId2"/>
    <sheet name="Cuadro" sheetId="94" r:id="rId3"/>
    <sheet name="metas rde" sheetId="95" r:id="rId4"/>
  </sheets>
  <externalReferences>
    <externalReference r:id="rId5"/>
  </externalReferences>
  <definedNames>
    <definedName name="_xlnm._FilterDatabase" localSheetId="2" hidden="1">Cuadro!$A$1:$F$6</definedName>
    <definedName name="_xlnm._FilterDatabase" localSheetId="3" hidden="1">'metas rde'!$A$1:$G$13</definedName>
    <definedName name="ACCION">'[1]situacion accion'!$D$2:$D$10</definedName>
    <definedName name="CATEGORIA">'[1]situacion accion'!$L$2:$L$25</definedName>
    <definedName name="ESTADO" localSheetId="1">#REF!</definedName>
    <definedName name="ESTADO">#REF!</definedName>
    <definedName name="RESPONSABLE">'[1]situacion accion'!$J$2:$J$6</definedName>
    <definedName name="SITUACION">'[1]situacion accion'!$A$2:$A$78</definedName>
    <definedName name="solver_adj" localSheetId="1" hidden="1">'Plan Operativo'!#REF!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'Plan Operativo'!#REF!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12450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95" l="1"/>
  <c r="G10" i="95"/>
  <c r="G9" i="95"/>
  <c r="C6" i="94"/>
  <c r="C5" i="94"/>
  <c r="C4" i="94"/>
  <c r="C3" i="94"/>
  <c r="B6" i="94"/>
  <c r="B5" i="94"/>
  <c r="B4" i="94"/>
  <c r="B3" i="94"/>
  <c r="C2" i="94"/>
  <c r="B2" i="94"/>
  <c r="H4" i="94" l="1"/>
  <c r="D4" i="94"/>
  <c r="F4" i="94"/>
  <c r="E4" i="94"/>
  <c r="M13" i="33" l="1"/>
  <c r="M5" i="33"/>
  <c r="M3" i="33"/>
  <c r="M4" i="33"/>
  <c r="M77" i="33"/>
  <c r="L5" i="33" l="1"/>
  <c r="L4" i="33"/>
  <c r="M37" i="33" s="1"/>
  <c r="L3" i="33"/>
  <c r="L36" i="33" s="1"/>
  <c r="L2" i="33"/>
  <c r="K5" i="33"/>
  <c r="K3" i="33"/>
  <c r="K2" i="33"/>
  <c r="K4" i="33"/>
  <c r="K13" i="33"/>
  <c r="J2" i="33"/>
  <c r="M2" i="33"/>
  <c r="B75" i="33"/>
  <c r="C75" i="33" s="1"/>
  <c r="D75" i="33" s="1"/>
  <c r="E75" i="33" s="1"/>
  <c r="F75" i="33" s="1"/>
  <c r="G75" i="33" s="1"/>
  <c r="H75" i="33" s="1"/>
  <c r="I75" i="33" s="1"/>
  <c r="J75" i="33" s="1"/>
  <c r="C31" i="33"/>
  <c r="C32" i="33"/>
  <c r="D31" i="33"/>
  <c r="D32" i="33"/>
  <c r="E31" i="33"/>
  <c r="E32" i="33"/>
  <c r="F31" i="33"/>
  <c r="F32" i="33"/>
  <c r="G31" i="33"/>
  <c r="G32" i="33"/>
  <c r="H31" i="33"/>
  <c r="H32" i="33"/>
  <c r="I31" i="33"/>
  <c r="J31" i="33"/>
  <c r="K31" i="33"/>
  <c r="K32" i="33"/>
  <c r="L31" i="33"/>
  <c r="L32" i="33"/>
  <c r="M31" i="33"/>
  <c r="B31" i="33"/>
  <c r="B32" i="33"/>
  <c r="J32" i="33"/>
  <c r="M32" i="33"/>
  <c r="M18" i="33"/>
  <c r="M50" i="33"/>
  <c r="I32" i="33"/>
  <c r="P26" i="33"/>
  <c r="C5" i="33"/>
  <c r="D5" i="33"/>
  <c r="E5" i="33"/>
  <c r="F5" i="33"/>
  <c r="G5" i="33"/>
  <c r="H5" i="33"/>
  <c r="C3" i="33"/>
  <c r="C4" i="33"/>
  <c r="D4" i="33"/>
  <c r="E4" i="33"/>
  <c r="F4" i="33"/>
  <c r="G4" i="33"/>
  <c r="H4" i="33"/>
  <c r="I4" i="33"/>
  <c r="J4" i="33"/>
  <c r="I5" i="33"/>
  <c r="J5" i="33"/>
  <c r="C13" i="33"/>
  <c r="D3" i="33"/>
  <c r="C8" i="94"/>
  <c r="E3" i="33"/>
  <c r="D13" i="33"/>
  <c r="F3" i="33"/>
  <c r="E13" i="33"/>
  <c r="M40" i="33"/>
  <c r="M41" i="33"/>
  <c r="M42" i="33"/>
  <c r="M43" i="33"/>
  <c r="M44" i="33"/>
  <c r="M45" i="33"/>
  <c r="B24" i="33"/>
  <c r="B25" i="33"/>
  <c r="C24" i="33"/>
  <c r="G3" i="33"/>
  <c r="F13" i="33"/>
  <c r="C25" i="33"/>
  <c r="D25" i="33"/>
  <c r="E25" i="33"/>
  <c r="F25" i="33"/>
  <c r="G25" i="33"/>
  <c r="H25" i="33"/>
  <c r="I25" i="33"/>
  <c r="J25" i="33"/>
  <c r="K25" i="33"/>
  <c r="L25" i="33"/>
  <c r="B69" i="33"/>
  <c r="B70" i="33" s="1"/>
  <c r="C69" i="33"/>
  <c r="D69" i="33"/>
  <c r="E69" i="33"/>
  <c r="F69" i="33"/>
  <c r="G69" i="33"/>
  <c r="H69" i="33"/>
  <c r="I69" i="33"/>
  <c r="J69" i="33"/>
  <c r="K69" i="33"/>
  <c r="L69" i="33"/>
  <c r="M69" i="33"/>
  <c r="D24" i="33"/>
  <c r="H3" i="33"/>
  <c r="I3" i="33"/>
  <c r="G13" i="33"/>
  <c r="E24" i="33"/>
  <c r="J3" i="33"/>
  <c r="C9" i="94"/>
  <c r="H9" i="94" s="1"/>
  <c r="I13" i="33"/>
  <c r="H13" i="33"/>
  <c r="F24" i="33"/>
  <c r="J13" i="33"/>
  <c r="G24" i="33"/>
  <c r="H24" i="33"/>
  <c r="I24" i="33"/>
  <c r="J24" i="33"/>
  <c r="H6" i="94"/>
  <c r="K24" i="33"/>
  <c r="L24" i="33"/>
  <c r="K45" i="33"/>
  <c r="L44" i="33"/>
  <c r="L45" i="33"/>
  <c r="B45" i="33"/>
  <c r="B44" i="33"/>
  <c r="C44" i="33"/>
  <c r="C45" i="33"/>
  <c r="D44" i="33"/>
  <c r="D45" i="33"/>
  <c r="E44" i="33"/>
  <c r="E45" i="33"/>
  <c r="F45" i="33"/>
  <c r="F44" i="33"/>
  <c r="G45" i="33"/>
  <c r="B9" i="94"/>
  <c r="H45" i="33"/>
  <c r="H44" i="33"/>
  <c r="I45" i="33"/>
  <c r="J44" i="33"/>
  <c r="J45" i="33"/>
  <c r="K44" i="33"/>
  <c r="I44" i="33"/>
  <c r="H5" i="94"/>
  <c r="H2" i="94"/>
  <c r="G44" i="33"/>
  <c r="M38" i="33"/>
  <c r="B38" i="33"/>
  <c r="L37" i="33"/>
  <c r="B13" i="33"/>
  <c r="B36" i="33"/>
  <c r="M36" i="33"/>
  <c r="B37" i="33"/>
  <c r="C37" i="33"/>
  <c r="D37" i="33"/>
  <c r="B39" i="33"/>
  <c r="C39" i="33"/>
  <c r="D39" i="33"/>
  <c r="E39" i="33"/>
  <c r="F39" i="33"/>
  <c r="G39" i="33"/>
  <c r="H39" i="33"/>
  <c r="I39" i="33"/>
  <c r="J39" i="33"/>
  <c r="K39" i="33"/>
  <c r="L39" i="33"/>
  <c r="M39" i="33"/>
  <c r="C38" i="33"/>
  <c r="E5" i="94"/>
  <c r="F5" i="94"/>
  <c r="D5" i="94"/>
  <c r="H37" i="33"/>
  <c r="E2" i="94"/>
  <c r="D2" i="94"/>
  <c r="F2" i="94"/>
  <c r="C36" i="33"/>
  <c r="K37" i="33"/>
  <c r="G37" i="33"/>
  <c r="J37" i="33"/>
  <c r="F37" i="33"/>
  <c r="I37" i="33"/>
  <c r="E37" i="33"/>
  <c r="D38" i="33"/>
  <c r="D36" i="33"/>
  <c r="E36" i="33"/>
  <c r="E38" i="33"/>
  <c r="F36" i="33"/>
  <c r="F38" i="33"/>
  <c r="F6" i="94"/>
  <c r="G36" i="33"/>
  <c r="G38" i="33"/>
  <c r="D6" i="94"/>
  <c r="E6" i="94"/>
  <c r="H36" i="33"/>
  <c r="L53" i="33"/>
  <c r="M53" i="33"/>
  <c r="H38" i="33"/>
  <c r="I36" i="33"/>
  <c r="I38" i="33"/>
  <c r="J36" i="33"/>
  <c r="J38" i="33"/>
  <c r="K36" i="33"/>
  <c r="L38" i="33"/>
  <c r="K38" i="33"/>
  <c r="B55" i="33"/>
  <c r="C55" i="33"/>
  <c r="D55" i="33"/>
  <c r="E55" i="33"/>
  <c r="F55" i="33"/>
  <c r="G55" i="33"/>
  <c r="H55" i="33"/>
  <c r="I55" i="33"/>
  <c r="J55" i="33"/>
  <c r="K55" i="33"/>
  <c r="K53" i="33"/>
  <c r="J53" i="33"/>
  <c r="I53" i="33"/>
  <c r="H53" i="33"/>
  <c r="G53" i="33"/>
  <c r="F53" i="33"/>
  <c r="E53" i="33"/>
  <c r="K52" i="33"/>
  <c r="J52" i="33"/>
  <c r="I52" i="33"/>
  <c r="H52" i="33"/>
  <c r="G52" i="33"/>
  <c r="F52" i="33"/>
  <c r="E52" i="33"/>
  <c r="D52" i="33"/>
  <c r="C52" i="33"/>
  <c r="B52" i="33"/>
  <c r="M47" i="33"/>
  <c r="M48" i="33"/>
  <c r="M49" i="33"/>
  <c r="C53" i="33"/>
  <c r="D53" i="33"/>
  <c r="B53" i="33"/>
  <c r="B49" i="33"/>
  <c r="B48" i="33"/>
  <c r="B47" i="33"/>
  <c r="C47" i="33"/>
  <c r="C48" i="33"/>
  <c r="C49" i="33"/>
  <c r="D47" i="33"/>
  <c r="D48" i="33"/>
  <c r="D49" i="33"/>
  <c r="E47" i="33"/>
  <c r="E48" i="33"/>
  <c r="E49" i="33"/>
  <c r="F47" i="33"/>
  <c r="F48" i="33"/>
  <c r="F49" i="33"/>
  <c r="G47" i="33"/>
  <c r="G49" i="33"/>
  <c r="G48" i="33"/>
  <c r="H47" i="33"/>
  <c r="H48" i="33"/>
  <c r="H49" i="33"/>
  <c r="I47" i="33"/>
  <c r="I49" i="33"/>
  <c r="I48" i="33"/>
  <c r="J48" i="33"/>
  <c r="J47" i="33"/>
  <c r="J49" i="33"/>
  <c r="K47" i="33"/>
  <c r="K48" i="33"/>
  <c r="K49" i="33"/>
  <c r="B20" i="33" l="1"/>
  <c r="C70" i="33"/>
  <c r="K75" i="33"/>
  <c r="J77" i="33"/>
  <c r="L55" i="33"/>
  <c r="M55" i="33" s="1"/>
  <c r="L13" i="33"/>
  <c r="L49" i="33" s="1"/>
  <c r="L52" i="33"/>
  <c r="M52" i="33"/>
  <c r="C20" i="33" l="1"/>
  <c r="D70" i="33"/>
  <c r="L75" i="33"/>
  <c r="L77" i="33" s="1"/>
  <c r="K77" i="33"/>
  <c r="L47" i="33"/>
  <c r="L48" i="33"/>
  <c r="E70" i="33" l="1"/>
  <c r="D20" i="33"/>
  <c r="F70" i="33" l="1"/>
  <c r="E20" i="33"/>
  <c r="F20" i="33" l="1"/>
  <c r="G70" i="33"/>
  <c r="H70" i="33" l="1"/>
  <c r="G20" i="33"/>
  <c r="I70" i="33" l="1"/>
  <c r="H20" i="33"/>
  <c r="J70" i="33" l="1"/>
  <c r="I20" i="33"/>
  <c r="K70" i="33" l="1"/>
  <c r="J20" i="33"/>
  <c r="L70" i="33" l="1"/>
  <c r="K20" i="33"/>
  <c r="L20" i="33" l="1"/>
  <c r="M70" i="33"/>
  <c r="L74" i="33"/>
  <c r="L72" i="33" s="1"/>
  <c r="M20" i="33" l="1"/>
  <c r="L27" i="33" s="1"/>
  <c r="B74" i="33"/>
  <c r="C74" i="33"/>
  <c r="D74" i="33"/>
  <c r="E74" i="33"/>
  <c r="F74" i="33"/>
  <c r="G74" i="33"/>
  <c r="H74" i="33"/>
  <c r="I74" i="33"/>
  <c r="J74" i="33"/>
  <c r="J72" i="33" s="1"/>
  <c r="K74" i="33"/>
  <c r="K72" i="33" s="1"/>
  <c r="L40" i="33" l="1"/>
  <c r="B29" i="33"/>
  <c r="B42" i="33" s="1"/>
  <c r="B30" i="33"/>
  <c r="B43" i="33" s="1"/>
  <c r="B27" i="33"/>
  <c r="B28" i="33"/>
  <c r="B41" i="33" s="1"/>
  <c r="C30" i="33"/>
  <c r="C43" i="33" s="1"/>
  <c r="C29" i="33"/>
  <c r="C42" i="33" s="1"/>
  <c r="C27" i="33"/>
  <c r="C28" i="33"/>
  <c r="C41" i="33" s="1"/>
  <c r="D28" i="33"/>
  <c r="D41" i="33" s="1"/>
  <c r="D30" i="33"/>
  <c r="D43" i="33" s="1"/>
  <c r="D27" i="33"/>
  <c r="D29" i="33"/>
  <c r="D42" i="33" s="1"/>
  <c r="E27" i="33"/>
  <c r="E30" i="33"/>
  <c r="E43" i="33" s="1"/>
  <c r="E28" i="33"/>
  <c r="E41" i="33" s="1"/>
  <c r="E29" i="33"/>
  <c r="E42" i="33" s="1"/>
  <c r="F30" i="33"/>
  <c r="F43" i="33" s="1"/>
  <c r="F28" i="33"/>
  <c r="F41" i="33" s="1"/>
  <c r="F27" i="33"/>
  <c r="F29" i="33"/>
  <c r="F42" i="33" s="1"/>
  <c r="G28" i="33"/>
  <c r="G41" i="33" s="1"/>
  <c r="G29" i="33"/>
  <c r="G42" i="33" s="1"/>
  <c r="G27" i="33"/>
  <c r="G30" i="33"/>
  <c r="G43" i="33" s="1"/>
  <c r="H29" i="33"/>
  <c r="H42" i="33" s="1"/>
  <c r="H30" i="33"/>
  <c r="H43" i="33" s="1"/>
  <c r="H27" i="33"/>
  <c r="H28" i="33"/>
  <c r="H41" i="33" s="1"/>
  <c r="I27" i="33"/>
  <c r="I28" i="33"/>
  <c r="I41" i="33" s="1"/>
  <c r="I29" i="33"/>
  <c r="I42" i="33" s="1"/>
  <c r="I30" i="33"/>
  <c r="I43" i="33" s="1"/>
  <c r="J27" i="33"/>
  <c r="J29" i="33"/>
  <c r="J42" i="33" s="1"/>
  <c r="J30" i="33"/>
  <c r="J43" i="33" s="1"/>
  <c r="J28" i="33"/>
  <c r="J41" i="33" s="1"/>
  <c r="K30" i="33"/>
  <c r="K43" i="33" s="1"/>
  <c r="K29" i="33"/>
  <c r="K42" i="33" s="1"/>
  <c r="K28" i="33"/>
  <c r="K41" i="33" s="1"/>
  <c r="K27" i="33"/>
  <c r="L30" i="33"/>
  <c r="L43" i="33" s="1"/>
  <c r="L28" i="33"/>
  <c r="L41" i="33" s="1"/>
  <c r="L29" i="33"/>
  <c r="L42" i="33" s="1"/>
  <c r="G18" i="33" l="1"/>
  <c r="G50" i="33" s="1"/>
  <c r="G40" i="33"/>
  <c r="H40" i="33"/>
  <c r="H18" i="33"/>
  <c r="H50" i="33" s="1"/>
  <c r="F40" i="33"/>
  <c r="F18" i="33"/>
  <c r="F50" i="33" s="1"/>
  <c r="D18" i="33"/>
  <c r="D50" i="33" s="1"/>
  <c r="D40" i="33"/>
  <c r="B40" i="33"/>
  <c r="B18" i="33"/>
  <c r="B50" i="33" s="1"/>
  <c r="E18" i="33"/>
  <c r="E50" i="33" s="1"/>
  <c r="E40" i="33"/>
  <c r="C40" i="33"/>
  <c r="C18" i="33"/>
  <c r="C50" i="33" s="1"/>
  <c r="J40" i="33"/>
  <c r="J18" i="33"/>
  <c r="J50" i="33" s="1"/>
  <c r="I40" i="33"/>
  <c r="I18" i="33"/>
  <c r="I50" i="33" s="1"/>
  <c r="K40" i="33"/>
  <c r="K18" i="33"/>
  <c r="K50" i="33" s="1"/>
  <c r="L18" i="33"/>
  <c r="L50" i="33" s="1"/>
  <c r="D3" i="94" l="1"/>
  <c r="H3" i="94"/>
  <c r="B8" i="94"/>
  <c r="H8" i="94" s="1"/>
  <c r="E3" i="94"/>
  <c r="F3" i="9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Velasquez, Ricardo</author>
  </authors>
  <commentList>
    <comment ref="I2" authorId="0" shapeId="0" xr:uid="{8D20253D-8E86-4194-9020-7AF62FA6044A}">
      <text>
        <r>
          <rPr>
            <b/>
            <sz val="9"/>
            <color indexed="81"/>
            <rFont val="Tahoma"/>
            <family val="2"/>
          </rPr>
          <t>Velasquez, Ricardo:</t>
        </r>
        <r>
          <rPr>
            <sz val="9"/>
            <color indexed="81"/>
            <rFont val="Tahoma"/>
            <family val="2"/>
          </rPr>
          <t xml:space="preserve">
recupero business park no regulado, febrero 2023</t>
        </r>
      </text>
    </comment>
    <comment ref="M23" authorId="0" shapeId="0" xr:uid="{D214EE8C-FD93-4231-8AA8-9F288197BD38}">
      <text>
        <r>
          <rPr>
            <b/>
            <sz val="9"/>
            <color indexed="81"/>
            <rFont val="Tahoma"/>
            <family val="2"/>
          </rPr>
          <t>Velasquez, Ricardo:</t>
        </r>
        <r>
          <rPr>
            <sz val="9"/>
            <color indexed="81"/>
            <rFont val="Tahoma"/>
            <family val="2"/>
          </rPr>
          <t xml:space="preserve">
Incluye OPEX adicional
</t>
        </r>
      </text>
    </comment>
    <comment ref="M26" authorId="0" shapeId="0" xr:uid="{7DB49900-3AED-4D2A-A8DB-8236875410B3}">
      <text>
        <r>
          <rPr>
            <b/>
            <sz val="9"/>
            <color indexed="81"/>
            <rFont val="Tahoma"/>
            <family val="2"/>
          </rPr>
          <t>Velasquez, Ricardo:</t>
        </r>
        <r>
          <rPr>
            <sz val="9"/>
            <color indexed="81"/>
            <rFont val="Tahoma"/>
            <family val="2"/>
          </rPr>
          <t xml:space="preserve">
Incluye OPEX adicional</t>
        </r>
      </text>
    </comment>
  </commentList>
</comments>
</file>

<file path=xl/sharedStrings.xml><?xml version="1.0" encoding="utf-8"?>
<sst xmlns="http://schemas.openxmlformats.org/spreadsheetml/2006/main" count="93" uniqueCount="63">
  <si>
    <t>Total</t>
  </si>
  <si>
    <t>CMI CNR</t>
  </si>
  <si>
    <t>Meta</t>
  </si>
  <si>
    <t>Supera</t>
  </si>
  <si>
    <t>CNR Cuadro Pérdidas</t>
  </si>
  <si>
    <t>Mínimo</t>
  </si>
  <si>
    <t>CNR Administrativo</t>
  </si>
  <si>
    <t>CNR Acciones Comerciales</t>
  </si>
  <si>
    <t>CNR Reversado</t>
  </si>
  <si>
    <t>CMI Proyectos</t>
  </si>
  <si>
    <t>Inspecciones</t>
  </si>
  <si>
    <t>Proyectos</t>
  </si>
  <si>
    <t>Programa</t>
  </si>
  <si>
    <t>Plan</t>
  </si>
  <si>
    <t>Logro</t>
  </si>
  <si>
    <t>Faltante</t>
  </si>
  <si>
    <t>Incr. Venta Proy. Panamá</t>
  </si>
  <si>
    <t>Incr. Venta Proy. Colón</t>
  </si>
  <si>
    <t>Excedente</t>
  </si>
  <si>
    <t>Ejec</t>
  </si>
  <si>
    <t>CNR Inspecciones</t>
  </si>
  <si>
    <t>Incr. Venta Inspecciones</t>
  </si>
  <si>
    <t>Incr. Venta Invasiones</t>
  </si>
  <si>
    <t>Triángulo Ref</t>
  </si>
  <si>
    <t>Captación PP ANSI</t>
  </si>
  <si>
    <t>Captación mantenimiento</t>
  </si>
  <si>
    <t>Proyección</t>
  </si>
  <si>
    <t>Incr. Venta Miniproyectos</t>
  </si>
  <si>
    <t>Captación</t>
  </si>
  <si>
    <t>Total vs Supera</t>
  </si>
  <si>
    <t>RI afloramiento</t>
  </si>
  <si>
    <t>CNR</t>
  </si>
  <si>
    <t>Afloramiento</t>
  </si>
  <si>
    <t>Mes anterior</t>
  </si>
  <si>
    <t>RI CNR</t>
  </si>
  <si>
    <t>Plan. Op. Actualizado</t>
  </si>
  <si>
    <t>Captación ilegales dispersos</t>
  </si>
  <si>
    <t>Proyectos bloqueos de Red</t>
  </si>
  <si>
    <t>Mini-proyectos bloqueos</t>
  </si>
  <si>
    <t>Afloramiento inspecciones</t>
  </si>
  <si>
    <t>Consumo no registrado (CNR)</t>
  </si>
  <si>
    <t>Peso</t>
  </si>
  <si>
    <t>Indicador</t>
  </si>
  <si>
    <t>Min</t>
  </si>
  <si>
    <t>Sup</t>
  </si>
  <si>
    <r>
      <t>EBITDA (</t>
    </r>
    <r>
      <rPr>
        <sz val="11"/>
        <color rgb="FF000000"/>
        <rFont val="Calibri"/>
        <family val="2"/>
      </rPr>
      <t>$116.90M -/- 66.4%</t>
    </r>
    <r>
      <rPr>
        <sz val="14"/>
        <color rgb="FF000000"/>
        <rFont val="Calibri"/>
        <family val="2"/>
      </rPr>
      <t>)</t>
    </r>
  </si>
  <si>
    <r>
      <t>Utilidad (</t>
    </r>
    <r>
      <rPr>
        <sz val="11"/>
        <color rgb="FF000000"/>
        <rFont val="Calibri"/>
        <family val="2"/>
      </rPr>
      <t>US$ millones</t>
    </r>
    <r>
      <rPr>
        <sz val="14"/>
        <color rgb="FF000000"/>
        <rFont val="Calibri"/>
        <family val="2"/>
      </rPr>
      <t>)</t>
    </r>
  </si>
  <si>
    <t>$41.00</t>
  </si>
  <si>
    <t>$42.23</t>
  </si>
  <si>
    <t>$43.05</t>
  </si>
  <si>
    <r>
      <t>Ingresos No Regulados   (</t>
    </r>
    <r>
      <rPr>
        <sz val="10"/>
        <color rgb="FF000000"/>
        <rFont val="Calibri"/>
        <family val="2"/>
      </rPr>
      <t>US$ millones</t>
    </r>
    <r>
      <rPr>
        <sz val="14"/>
        <color rgb="FF000000"/>
        <rFont val="Calibri"/>
        <family val="2"/>
      </rPr>
      <t>)</t>
    </r>
  </si>
  <si>
    <t>$12.75</t>
  </si>
  <si>
    <t>$13.13</t>
  </si>
  <si>
    <t>$13.39</t>
  </si>
  <si>
    <r>
      <t>Cartera Privada (</t>
    </r>
    <r>
      <rPr>
        <sz val="10"/>
        <color rgb="FF000000"/>
        <rFont val="Calibri"/>
        <family val="2"/>
      </rPr>
      <t>&gt;60d</t>
    </r>
    <r>
      <rPr>
        <sz val="14"/>
        <color rgb="FF000000"/>
        <rFont val="Calibri"/>
        <family val="2"/>
      </rPr>
      <t>)</t>
    </r>
  </si>
  <si>
    <t>Pérdidas Energía</t>
  </si>
  <si>
    <r>
      <t>Inversiones (</t>
    </r>
    <r>
      <rPr>
        <sz val="11"/>
        <color rgb="FF000000"/>
        <rFont val="Calibri"/>
        <family val="2"/>
      </rPr>
      <t>US$ 54.98M / ejecución 100%</t>
    </r>
    <r>
      <rPr>
        <sz val="14"/>
        <color rgb="FF000000"/>
        <rFont val="Calibri"/>
        <family val="2"/>
      </rPr>
      <t>) (</t>
    </r>
    <r>
      <rPr>
        <sz val="14"/>
        <color rgb="FFFF0000"/>
        <rFont val="Calibri"/>
        <family val="2"/>
      </rPr>
      <t>*</t>
    </r>
    <r>
      <rPr>
        <sz val="14"/>
        <color rgb="FF000000"/>
        <rFont val="Calibri"/>
        <family val="2"/>
      </rPr>
      <t>)</t>
    </r>
  </si>
  <si>
    <t>% de Pérdidas de Energía</t>
  </si>
  <si>
    <t>GWh Recuperado Inspecciones</t>
  </si>
  <si>
    <t>GWh Recuperado Mini-proyectos</t>
  </si>
  <si>
    <t>AMI – 94.6k Medidores Hexing Conectados (clientes + totalizadores)</t>
  </si>
  <si>
    <r>
      <t>Estilo Gerencial ENSA (</t>
    </r>
    <r>
      <rPr>
        <sz val="14"/>
        <color rgb="FFFF0000"/>
        <rFont val="Calibri"/>
        <family val="2"/>
      </rPr>
      <t>*</t>
    </r>
    <r>
      <rPr>
        <sz val="14"/>
        <color rgb="FF000000"/>
        <rFont val="Calibri"/>
        <family val="2"/>
      </rPr>
      <t>)</t>
    </r>
  </si>
  <si>
    <t>GWh Recuperado Proyectos (Bloqueo + Captación)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</si>
</sst>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0" tint="-0.49998474074526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name val="Arial"/>
      <family val="2"/>
    </font>
    <font>
      <b/>
      <sz val="18"/>
      <color rgb="FFFFFFFF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12" fillId="0" borderId="0"/>
  </cellStyleXfs>
  <cellXfs count="68">
    <xf numFmtId="0" fontId="0" fillId="0" borderId="0" xfId="0"/>
    <xf numFmtId="3" fontId="0" fillId="0" borderId="0" xfId="0" applyNumberFormat="1"/>
    <xf numFmtId="164" fontId="9" fillId="2" borderId="0" xfId="0" applyNumberFormat="1" applyFont="1" applyFill="1" applyAlignment="1">
      <alignment horizontal="center" vertical="center" wrapText="1"/>
    </xf>
    <xf numFmtId="3" fontId="6" fillId="0" borderId="0" xfId="0" applyNumberFormat="1" applyFont="1"/>
    <xf numFmtId="9" fontId="0" fillId="0" borderId="0" xfId="1" applyFont="1" applyFill="1"/>
    <xf numFmtId="17" fontId="0" fillId="0" borderId="0" xfId="0" applyNumberFormat="1"/>
    <xf numFmtId="17" fontId="9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right"/>
    </xf>
    <xf numFmtId="17" fontId="2" fillId="3" borderId="0" xfId="0" applyNumberFormat="1" applyFont="1" applyFill="1"/>
    <xf numFmtId="0" fontId="0" fillId="3" borderId="0" xfId="0" applyFill="1"/>
    <xf numFmtId="9" fontId="0" fillId="3" borderId="0" xfId="1" applyFont="1" applyFill="1"/>
    <xf numFmtId="0" fontId="2" fillId="3" borderId="0" xfId="0" applyFont="1" applyFill="1" applyAlignment="1">
      <alignment horizontal="center"/>
    </xf>
    <xf numFmtId="3" fontId="0" fillId="3" borderId="0" xfId="0" applyNumberFormat="1" applyFill="1"/>
    <xf numFmtId="0" fontId="2" fillId="3" borderId="0" xfId="0" applyFont="1" applyFill="1"/>
    <xf numFmtId="9" fontId="2" fillId="3" borderId="0" xfId="1" applyFont="1" applyFill="1"/>
    <xf numFmtId="0" fontId="0" fillId="3" borderId="1" xfId="0" applyFill="1" applyBorder="1"/>
    <xf numFmtId="3" fontId="0" fillId="3" borderId="1" xfId="0" applyNumberFormat="1" applyFill="1" applyBorder="1"/>
    <xf numFmtId="9" fontId="0" fillId="3" borderId="1" xfId="1" applyFont="1" applyFill="1" applyBorder="1"/>
    <xf numFmtId="165" fontId="0" fillId="0" borderId="0" xfId="1" applyNumberFormat="1" applyFont="1"/>
    <xf numFmtId="9" fontId="13" fillId="0" borderId="0" xfId="1" applyFont="1"/>
    <xf numFmtId="9" fontId="6" fillId="0" borderId="0" xfId="1" applyFont="1" applyFill="1"/>
    <xf numFmtId="0" fontId="6" fillId="0" borderId="0" xfId="0" applyFont="1"/>
    <xf numFmtId="4" fontId="0" fillId="0" borderId="0" xfId="0" applyNumberFormat="1"/>
    <xf numFmtId="0" fontId="2" fillId="0" borderId="0" xfId="0" applyFont="1"/>
    <xf numFmtId="3" fontId="2" fillId="0" borderId="0" xfId="0" applyNumberFormat="1" applyFont="1"/>
    <xf numFmtId="3" fontId="2" fillId="3" borderId="0" xfId="0" applyNumberFormat="1" applyFont="1" applyFill="1"/>
    <xf numFmtId="3" fontId="0" fillId="4" borderId="0" xfId="0" applyNumberFormat="1" applyFill="1"/>
    <xf numFmtId="9" fontId="0" fillId="0" borderId="0" xfId="1" applyFont="1"/>
    <xf numFmtId="3" fontId="6" fillId="4" borderId="0" xfId="0" applyNumberFormat="1" applyFont="1" applyFill="1"/>
    <xf numFmtId="0" fontId="17" fillId="5" borderId="2" xfId="0" applyFont="1" applyFill="1" applyBorder="1" applyAlignment="1">
      <alignment horizontal="left" vertical="center" wrapText="1" readingOrder="1"/>
    </xf>
    <xf numFmtId="0" fontId="17" fillId="5" borderId="2" xfId="0" applyFont="1" applyFill="1" applyBorder="1" applyAlignment="1">
      <alignment horizontal="center" vertical="center" wrapText="1" readingOrder="1"/>
    </xf>
    <xf numFmtId="10" fontId="19" fillId="6" borderId="5" xfId="0" applyNumberFormat="1" applyFont="1" applyFill="1" applyBorder="1" applyAlignment="1">
      <alignment horizontal="right" wrapText="1" readingOrder="1"/>
    </xf>
    <xf numFmtId="0" fontId="18" fillId="6" borderId="5" xfId="0" applyFont="1" applyFill="1" applyBorder="1" applyAlignment="1">
      <alignment horizontal="left" vertical="center" wrapText="1" indent="1" readingOrder="1"/>
    </xf>
    <xf numFmtId="9" fontId="18" fillId="6" borderId="5" xfId="0" applyNumberFormat="1" applyFont="1" applyFill="1" applyBorder="1" applyAlignment="1">
      <alignment horizontal="center" vertical="center" wrapText="1" readingOrder="1"/>
    </xf>
    <xf numFmtId="10" fontId="19" fillId="7" borderId="9" xfId="0" applyNumberFormat="1" applyFont="1" applyFill="1" applyBorder="1" applyAlignment="1">
      <alignment horizontal="right" wrapText="1" readingOrder="1"/>
    </xf>
    <xf numFmtId="0" fontId="18" fillId="7" borderId="9" xfId="0" applyFont="1" applyFill="1" applyBorder="1" applyAlignment="1">
      <alignment horizontal="left" vertical="center" wrapText="1" indent="1" readingOrder="1"/>
    </xf>
    <xf numFmtId="0" fontId="18" fillId="7" borderId="9" xfId="0" applyFont="1" applyFill="1" applyBorder="1" applyAlignment="1">
      <alignment horizontal="center" vertical="center" wrapText="1" readingOrder="1"/>
    </xf>
    <xf numFmtId="10" fontId="19" fillId="6" borderId="9" xfId="0" applyNumberFormat="1" applyFont="1" applyFill="1" applyBorder="1" applyAlignment="1">
      <alignment horizontal="right" wrapText="1" readingOrder="1"/>
    </xf>
    <xf numFmtId="0" fontId="18" fillId="6" borderId="9" xfId="0" applyFont="1" applyFill="1" applyBorder="1" applyAlignment="1">
      <alignment horizontal="left" vertical="center" wrapText="1" indent="1" readingOrder="1"/>
    </xf>
    <xf numFmtId="0" fontId="18" fillId="6" borderId="9" xfId="0" applyFont="1" applyFill="1" applyBorder="1" applyAlignment="1">
      <alignment horizontal="center" vertical="center" wrapText="1" readingOrder="1"/>
    </xf>
    <xf numFmtId="10" fontId="18" fillId="7" borderId="9" xfId="0" applyNumberFormat="1" applyFont="1" applyFill="1" applyBorder="1" applyAlignment="1">
      <alignment horizontal="center" vertical="center" wrapText="1" readingOrder="1"/>
    </xf>
    <xf numFmtId="10" fontId="18" fillId="6" borderId="9" xfId="0" applyNumberFormat="1" applyFont="1" applyFill="1" applyBorder="1" applyAlignment="1">
      <alignment horizontal="center" vertical="center" wrapText="1" readingOrder="1"/>
    </xf>
    <xf numFmtId="9" fontId="18" fillId="7" borderId="9" xfId="0" applyNumberFormat="1" applyFont="1" applyFill="1" applyBorder="1" applyAlignment="1">
      <alignment horizontal="center" vertical="center" wrapText="1" readingOrder="1"/>
    </xf>
    <xf numFmtId="9" fontId="20" fillId="7" borderId="9" xfId="0" applyNumberFormat="1" applyFont="1" applyFill="1" applyBorder="1" applyAlignment="1">
      <alignment horizontal="center" vertical="center" wrapText="1" readingOrder="1"/>
    </xf>
    <xf numFmtId="9" fontId="20" fillId="6" borderId="9" xfId="0" applyNumberFormat="1" applyFont="1" applyFill="1" applyBorder="1" applyAlignment="1">
      <alignment horizontal="center" vertical="center" wrapText="1" readingOrder="1"/>
    </xf>
    <xf numFmtId="0" fontId="18" fillId="6" borderId="9" xfId="0" applyFont="1" applyFill="1" applyBorder="1" applyAlignment="1">
      <alignment horizontal="center" wrapText="1" readingOrder="1"/>
    </xf>
    <xf numFmtId="0" fontId="18" fillId="7" borderId="9" xfId="0" applyFont="1" applyFill="1" applyBorder="1" applyAlignment="1">
      <alignment horizontal="center" wrapText="1" readingOrder="1"/>
    </xf>
    <xf numFmtId="9" fontId="20" fillId="6" borderId="10" xfId="0" applyNumberFormat="1" applyFont="1" applyFill="1" applyBorder="1" applyAlignment="1">
      <alignment horizontal="center" vertical="center" wrapText="1" readingOrder="1"/>
    </xf>
    <xf numFmtId="0" fontId="18" fillId="6" borderId="10" xfId="0" applyFont="1" applyFill="1" applyBorder="1" applyAlignment="1">
      <alignment horizontal="left" vertical="center" wrapText="1" indent="1" readingOrder="1"/>
    </xf>
    <xf numFmtId="9" fontId="20" fillId="0" borderId="9" xfId="0" applyNumberFormat="1" applyFont="1" applyBorder="1" applyAlignment="1">
      <alignment horizontal="center" vertical="center" wrapText="1" readingOrder="1"/>
    </xf>
    <xf numFmtId="0" fontId="18" fillId="0" borderId="9" xfId="0" applyFont="1" applyBorder="1" applyAlignment="1">
      <alignment horizontal="left" vertical="center" wrapText="1" indent="1" readingOrder="1"/>
    </xf>
    <xf numFmtId="9" fontId="18" fillId="0" borderId="9" xfId="0" applyNumberFormat="1" applyFont="1" applyBorder="1" applyAlignment="1">
      <alignment horizontal="center" vertical="center" wrapText="1" readingOrder="1"/>
    </xf>
    <xf numFmtId="0" fontId="16" fillId="6" borderId="9" xfId="0" applyFont="1" applyFill="1" applyBorder="1" applyAlignment="1">
      <alignment horizontal="center" vertical="center" wrapText="1"/>
    </xf>
    <xf numFmtId="2" fontId="0" fillId="0" borderId="0" xfId="0" applyNumberFormat="1"/>
    <xf numFmtId="0" fontId="18" fillId="6" borderId="10" xfId="0" applyFont="1" applyFill="1" applyBorder="1" applyAlignment="1">
      <alignment wrapText="1" readingOrder="1"/>
    </xf>
    <xf numFmtId="0" fontId="17" fillId="2" borderId="7" xfId="0" applyFont="1" applyFill="1" applyBorder="1" applyAlignment="1">
      <alignment horizontal="center" vertical="center" wrapText="1" readingOrder="1"/>
    </xf>
    <xf numFmtId="9" fontId="18" fillId="6" borderId="11" xfId="0" applyNumberFormat="1" applyFont="1" applyFill="1" applyBorder="1" applyAlignment="1">
      <alignment horizontal="center" vertical="center" wrapText="1" readingOrder="1"/>
    </xf>
    <xf numFmtId="9" fontId="18" fillId="6" borderId="12" xfId="0" applyNumberFormat="1" applyFont="1" applyFill="1" applyBorder="1" applyAlignment="1">
      <alignment horizontal="center" vertical="center" wrapText="1" readingOrder="1"/>
    </xf>
    <xf numFmtId="0" fontId="17" fillId="5" borderId="3" xfId="0" applyFont="1" applyFill="1" applyBorder="1" applyAlignment="1">
      <alignment horizontal="center" vertical="center" wrapText="1" readingOrder="1"/>
    </xf>
    <xf numFmtId="0" fontId="17" fillId="5" borderId="4" xfId="0" applyFont="1" applyFill="1" applyBorder="1" applyAlignment="1">
      <alignment horizontal="center" vertical="center" wrapText="1" readingOrder="1"/>
    </xf>
    <xf numFmtId="9" fontId="18" fillId="6" borderId="6" xfId="0" applyNumberFormat="1" applyFont="1" applyFill="1" applyBorder="1" applyAlignment="1">
      <alignment horizontal="center" vertical="center" wrapText="1" readingOrder="1"/>
    </xf>
    <xf numFmtId="9" fontId="18" fillId="6" borderId="7" xfId="0" applyNumberFormat="1" applyFont="1" applyFill="1" applyBorder="1" applyAlignment="1">
      <alignment horizontal="center" vertical="center" wrapText="1" readingOrder="1"/>
    </xf>
    <xf numFmtId="9" fontId="18" fillId="6" borderId="8" xfId="0" applyNumberFormat="1" applyFont="1" applyFill="1" applyBorder="1" applyAlignment="1">
      <alignment horizontal="center" vertical="center" wrapText="1" readingOrder="1"/>
    </xf>
    <xf numFmtId="9" fontId="18" fillId="7" borderId="10" xfId="0" applyNumberFormat="1" applyFont="1" applyFill="1" applyBorder="1" applyAlignment="1">
      <alignment horizontal="center" vertical="center" wrapText="1" readingOrder="1"/>
    </xf>
    <xf numFmtId="9" fontId="18" fillId="7" borderId="7" xfId="0" applyNumberFormat="1" applyFont="1" applyFill="1" applyBorder="1" applyAlignment="1">
      <alignment horizontal="center" vertical="center" wrapText="1" readingOrder="1"/>
    </xf>
    <xf numFmtId="9" fontId="18" fillId="7" borderId="8" xfId="0" applyNumberFormat="1" applyFont="1" applyFill="1" applyBorder="1" applyAlignment="1">
      <alignment horizontal="center" vertical="center" wrapText="1" readingOrder="1"/>
    </xf>
  </cellXfs>
  <cellStyles count="17">
    <cellStyle name="Millares 2" xfId="11" xr:uid="{00000000-0005-0000-0000-000001000000}"/>
    <cellStyle name="Normal" xfId="0" builtinId="0"/>
    <cellStyle name="Normal 2" xfId="2" xr:uid="{00000000-0005-0000-0000-000003000000}"/>
    <cellStyle name="Normal 2 2" xfId="14" xr:uid="{00000000-0005-0000-0000-000004000000}"/>
    <cellStyle name="Normal 2 3" xfId="13" xr:uid="{00000000-0005-0000-0000-000005000000}"/>
    <cellStyle name="Normal 2 7" xfId="3" xr:uid="{00000000-0005-0000-0000-000006000000}"/>
    <cellStyle name="Normal 2 7 2" xfId="4" xr:uid="{00000000-0005-0000-0000-000007000000}"/>
    <cellStyle name="Normal 3" xfId="5" xr:uid="{00000000-0005-0000-0000-000008000000}"/>
    <cellStyle name="Normal 4" xfId="6" xr:uid="{00000000-0005-0000-0000-000009000000}"/>
    <cellStyle name="Normal 5" xfId="7" xr:uid="{00000000-0005-0000-0000-00000A000000}"/>
    <cellStyle name="Normal 6" xfId="9" xr:uid="{00000000-0005-0000-0000-00000B000000}"/>
    <cellStyle name="Normal 7" xfId="10" xr:uid="{00000000-0005-0000-0000-00000C000000}"/>
    <cellStyle name="Normal 8" xfId="15" xr:uid="{00000000-0005-0000-0000-00000D000000}"/>
    <cellStyle name="Normal 9" xfId="16" xr:uid="{00000000-0005-0000-0000-00000E000000}"/>
    <cellStyle name="Porcentaje" xfId="1" builtinId="5"/>
    <cellStyle name="Porcentaje 2" xfId="8" xr:uid="{00000000-0005-0000-0000-000010000000}"/>
    <cellStyle name="Porcentaje 3" xfId="12" xr:uid="{00000000-0005-0000-0000-000011000000}"/>
  </cellStyles>
  <dxfs count="0"/>
  <tableStyles count="0" defaultTableStyle="TableStyleMedium2" defaultPivotStyle="PivotStyleLight16"/>
  <colors>
    <mruColors>
      <color rgb="FF00C459"/>
      <color rgb="FF008A3E"/>
      <color rgb="FFC2D3E8"/>
      <color rgb="FF63BE7B"/>
      <color rgb="FFF8696B"/>
      <color rgb="FF20A82D"/>
      <color rgb="FFEA58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Operativo'!$A$13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</c:numCache>
            </c:numRef>
          </c:cat>
          <c:val>
            <c:numRef>
              <c:f>'Plan Operativo'!$B$13:$M$13</c:f>
              <c:numCache>
                <c:formatCode>#,##0</c:formatCode>
                <c:ptCount val="12"/>
                <c:pt idx="0">
                  <c:v>519.12270667070004</c:v>
                </c:pt>
                <c:pt idx="1">
                  <c:v>1336.9728200155994</c:v>
                </c:pt>
                <c:pt idx="2">
                  <c:v>2761.8961567040024</c:v>
                </c:pt>
                <c:pt idx="3">
                  <c:v>4855.708506738607</c:v>
                </c:pt>
                <c:pt idx="4">
                  <c:v>7829.2705267884203</c:v>
                </c:pt>
                <c:pt idx="5">
                  <c:v>11113.191773516492</c:v>
                </c:pt>
                <c:pt idx="6">
                  <c:v>14639.755253584442</c:v>
                </c:pt>
                <c:pt idx="7">
                  <c:v>18362.961194069332</c:v>
                </c:pt>
                <c:pt idx="8">
                  <c:v>23582.708510401852</c:v>
                </c:pt>
                <c:pt idx="9">
                  <c:v>28026.222237149537</c:v>
                </c:pt>
                <c:pt idx="10">
                  <c:v>32463.53231722131</c:v>
                </c:pt>
                <c:pt idx="11">
                  <c:v>38056.268973986094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D-4F45-805A-81738DB5AC1A}"/>
            </c:ext>
          </c:extLst>
        </c:ser>
        <c:ser>
          <c:idx val="1"/>
          <c:order val="4"/>
          <c:tx>
            <c:v>Proyección</c:v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18-4296-B5EA-7C170159A1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>
                        <a:lumMod val="6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'Plan Operativo'!$B$17:$M$17</c:f>
              <c:numCache>
                <c:formatCode>#,##0</c:formatCode>
                <c:ptCount val="12"/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F18-4296-B5EA-7C170159A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501759"/>
        <c:axId val="521515103"/>
        <c:extLst/>
      </c:barChart>
      <c:lineChart>
        <c:grouping val="standard"/>
        <c:varyColors val="0"/>
        <c:ser>
          <c:idx val="2"/>
          <c:order val="1"/>
          <c:tx>
            <c:strRef>
              <c:f>'Plan Operativo'!$A$14</c:f>
              <c:strCache>
                <c:ptCount val="1"/>
                <c:pt idx="0">
                  <c:v>Mínimo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409-442F-B029-4DBB06F6B5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92D050"/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</c:numCache>
            </c:numRef>
          </c:cat>
          <c:val>
            <c:numRef>
              <c:f>'Plan Operativo'!$B$14:$M$14</c:f>
              <c:numCache>
                <c:formatCode>#,##0</c:formatCode>
                <c:ptCount val="12"/>
                <c:pt idx="0">
                  <c:v>463</c:v>
                </c:pt>
                <c:pt idx="1">
                  <c:v>1176</c:v>
                </c:pt>
                <c:pt idx="2">
                  <c:v>2142</c:v>
                </c:pt>
                <c:pt idx="3">
                  <c:v>3357</c:v>
                </c:pt>
                <c:pt idx="4">
                  <c:v>4822</c:v>
                </c:pt>
                <c:pt idx="5">
                  <c:v>6540</c:v>
                </c:pt>
                <c:pt idx="6">
                  <c:v>8507</c:v>
                </c:pt>
                <c:pt idx="7">
                  <c:v>10725</c:v>
                </c:pt>
                <c:pt idx="8">
                  <c:v>13195</c:v>
                </c:pt>
                <c:pt idx="9">
                  <c:v>15914</c:v>
                </c:pt>
                <c:pt idx="10">
                  <c:v>18884</c:v>
                </c:pt>
                <c:pt idx="11">
                  <c:v>22100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372D-4F45-805A-81738DB5AC1A}"/>
            </c:ext>
          </c:extLst>
        </c:ser>
        <c:ser>
          <c:idx val="3"/>
          <c:order val="2"/>
          <c:tx>
            <c:strRef>
              <c:f>'Plan Operativo'!$A$15</c:f>
              <c:strCache>
                <c:ptCount val="1"/>
                <c:pt idx="0">
                  <c:v>Meta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1C-4DEB-9AAF-D4E888F6FC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</c:numCache>
            </c:numRef>
          </c:cat>
          <c:val>
            <c:numRef>
              <c:f>'Plan Operativo'!$B$15:$M$15</c:f>
              <c:numCache>
                <c:formatCode>#,##0</c:formatCode>
                <c:ptCount val="12"/>
                <c:pt idx="0">
                  <c:v>514</c:v>
                </c:pt>
                <c:pt idx="1">
                  <c:v>1306</c:v>
                </c:pt>
                <c:pt idx="2">
                  <c:v>2379</c:v>
                </c:pt>
                <c:pt idx="3">
                  <c:v>3728</c:v>
                </c:pt>
                <c:pt idx="4">
                  <c:v>5354</c:v>
                </c:pt>
                <c:pt idx="5">
                  <c:v>7262</c:v>
                </c:pt>
                <c:pt idx="6">
                  <c:v>9446</c:v>
                </c:pt>
                <c:pt idx="7">
                  <c:v>11909</c:v>
                </c:pt>
                <c:pt idx="8">
                  <c:v>14652</c:v>
                </c:pt>
                <c:pt idx="9">
                  <c:v>17671</c:v>
                </c:pt>
                <c:pt idx="10">
                  <c:v>20969</c:v>
                </c:pt>
                <c:pt idx="11">
                  <c:v>24540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372D-4F45-805A-81738DB5AC1A}"/>
            </c:ext>
          </c:extLst>
        </c:ser>
        <c:ser>
          <c:idx val="4"/>
          <c:order val="3"/>
          <c:tx>
            <c:strRef>
              <c:f>'Plan Operativo'!$A$16</c:f>
              <c:strCache>
                <c:ptCount val="1"/>
                <c:pt idx="0">
                  <c:v>Supera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layout>
                <c:manualLayout>
                  <c:x val="0"/>
                  <c:y val="-4.037037113562984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A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0B-41C5-93BC-8D4265C6EA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  <c:pt idx="6">
                  <c:v>45108</c:v>
                </c:pt>
                <c:pt idx="7">
                  <c:v>45139</c:v>
                </c:pt>
                <c:pt idx="8">
                  <c:v>45170</c:v>
                </c:pt>
                <c:pt idx="9">
                  <c:v>45200</c:v>
                </c:pt>
                <c:pt idx="10">
                  <c:v>45231</c:v>
                </c:pt>
                <c:pt idx="11">
                  <c:v>45261</c:v>
                </c:pt>
              </c:numCache>
            </c:numRef>
          </c:cat>
          <c:val>
            <c:numRef>
              <c:f>'Plan Operativo'!$B$16:$M$16</c:f>
              <c:numCache>
                <c:formatCode>#,##0</c:formatCode>
                <c:ptCount val="12"/>
                <c:pt idx="0">
                  <c:v>566</c:v>
                </c:pt>
                <c:pt idx="1">
                  <c:v>1437</c:v>
                </c:pt>
                <c:pt idx="2">
                  <c:v>2617</c:v>
                </c:pt>
                <c:pt idx="3">
                  <c:v>4102</c:v>
                </c:pt>
                <c:pt idx="4">
                  <c:v>5891</c:v>
                </c:pt>
                <c:pt idx="5">
                  <c:v>7990</c:v>
                </c:pt>
                <c:pt idx="6">
                  <c:v>10393</c:v>
                </c:pt>
                <c:pt idx="7">
                  <c:v>13103</c:v>
                </c:pt>
                <c:pt idx="8">
                  <c:v>16121</c:v>
                </c:pt>
                <c:pt idx="9">
                  <c:v>19442</c:v>
                </c:pt>
                <c:pt idx="10">
                  <c:v>23071</c:v>
                </c:pt>
                <c:pt idx="11">
                  <c:v>27000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2D-4F45-805A-81738DB5AC1A}"/>
            </c:ext>
          </c:extLst>
        </c:ser>
        <c:ser>
          <c:idx val="5"/>
          <c:order val="5"/>
          <c:tx>
            <c:strRef>
              <c:f>'Plan Operativo'!$A$18</c:f>
              <c:strCache>
                <c:ptCount val="1"/>
                <c:pt idx="0">
                  <c:v>Plan. Op. Actualizado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2F-4EB4-9A39-89CA6FB009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'Plan Operativo'!$B$18:$M$18</c:f>
              <c:numCache>
                <c:formatCode>#,##0</c:formatCode>
                <c:ptCount val="12"/>
                <c:pt idx="0">
                  <c:v>559</c:v>
                </c:pt>
                <c:pt idx="1">
                  <c:v>1486</c:v>
                </c:pt>
                <c:pt idx="2">
                  <c:v>2785</c:v>
                </c:pt>
                <c:pt idx="3">
                  <c:v>4448</c:v>
                </c:pt>
                <c:pt idx="4">
                  <c:v>6479</c:v>
                </c:pt>
                <c:pt idx="5">
                  <c:v>8882</c:v>
                </c:pt>
                <c:pt idx="6">
                  <c:v>11652</c:v>
                </c:pt>
                <c:pt idx="7">
                  <c:v>14790</c:v>
                </c:pt>
                <c:pt idx="8">
                  <c:v>18377</c:v>
                </c:pt>
                <c:pt idx="9">
                  <c:v>22634</c:v>
                </c:pt>
                <c:pt idx="10">
                  <c:v>27565</c:v>
                </c:pt>
                <c:pt idx="11">
                  <c:v>32556.199999999997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2F-4EB4-9A39-89CA6FB0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01759"/>
        <c:axId val="521515103"/>
        <c:extLst/>
      </c:lineChart>
      <c:dateAx>
        <c:axId val="2295017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521515103"/>
        <c:crosses val="autoZero"/>
        <c:auto val="1"/>
        <c:lblOffset val="100"/>
        <c:baseTimeUnit val="months"/>
      </c:dateAx>
      <c:valAx>
        <c:axId val="521515103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229501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s-PA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A" sz="2000" b="1"/>
              <a:t>31 GWh Plan Operativo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27-4F0D-A864-213BA062A9B7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27-4F0D-A864-213BA062A9B7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27-4F0D-A864-213BA062A9B7}"/>
              </c:ext>
            </c:extLst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27-4F0D-A864-213BA062A9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'Plan Operativo'!$O$22:$O$25</c:f>
              <c:strCache>
                <c:ptCount val="4"/>
                <c:pt idx="0">
                  <c:v>CNR</c:v>
                </c:pt>
                <c:pt idx="1">
                  <c:v>Afloramiento</c:v>
                </c:pt>
                <c:pt idx="2">
                  <c:v>Proyectos</c:v>
                </c:pt>
                <c:pt idx="3">
                  <c:v>Captación</c:v>
                </c:pt>
              </c:strCache>
            </c:strRef>
          </c:cat>
          <c:val>
            <c:numRef>
              <c:f>'Plan Operativo'!$P$22:$P$25</c:f>
              <c:numCache>
                <c:formatCode>#,##0.0</c:formatCode>
                <c:ptCount val="4"/>
                <c:pt idx="0">
                  <c:v>5.2</c:v>
                </c:pt>
                <c:pt idx="1">
                  <c:v>10.5</c:v>
                </c:pt>
                <c:pt idx="2">
                  <c:v>6.3</c:v>
                </c:pt>
                <c:pt idx="3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27-4F0D-A864-213BA062A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Cuadro!$D$1</c:f>
              <c:strCache>
                <c:ptCount val="1"/>
                <c:pt idx="0">
                  <c:v>Logro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Cuadro!$A$2:$A$6</c:f>
              <c:strCache>
                <c:ptCount val="5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Mini-proyectos bloqueos</c:v>
                </c:pt>
                <c:pt idx="3">
                  <c:v>Afloramiento inspecciones</c:v>
                </c:pt>
                <c:pt idx="4">
                  <c:v>Consumo no registrado (CNR)</c:v>
                </c:pt>
              </c:strCache>
            </c:strRef>
          </c:cat>
          <c:val>
            <c:numRef>
              <c:f>Cuadro!$D$2:$D$6</c:f>
              <c:numCache>
                <c:formatCode>#,##0</c:formatCode>
                <c:ptCount val="5"/>
                <c:pt idx="0">
                  <c:v>10600</c:v>
                </c:pt>
                <c:pt idx="1">
                  <c:v>4722.5091671054042</c:v>
                </c:pt>
                <c:pt idx="2">
                  <c:v>842.40000000000009</c:v>
                </c:pt>
                <c:pt idx="3">
                  <c:v>10520</c:v>
                </c:pt>
                <c:pt idx="4">
                  <c:v>5165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47-4B75-8BDE-1104AC55D5C2}"/>
            </c:ext>
          </c:extLst>
        </c:ser>
        <c:ser>
          <c:idx val="1"/>
          <c:order val="1"/>
          <c:tx>
            <c:strRef>
              <c:f>Cuadro!$E$1</c:f>
              <c:strCache>
                <c:ptCount val="1"/>
                <c:pt idx="0">
                  <c:v>Faltante</c:v>
                </c:pt>
              </c:strCache>
            </c:strRef>
          </c:tx>
          <c:spPr>
            <a:pattFill prst="dk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Cuadro!$A$2:$A$6</c:f>
              <c:strCache>
                <c:ptCount val="5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Mini-proyectos bloqueos</c:v>
                </c:pt>
                <c:pt idx="3">
                  <c:v>Afloramiento inspecciones</c:v>
                </c:pt>
                <c:pt idx="4">
                  <c:v>Consumo no registrado (CNR)</c:v>
                </c:pt>
              </c:strCache>
            </c:strRef>
          </c:cat>
          <c:val>
            <c:numRef>
              <c:f>Cuadro!$E$2:$E$6</c:f>
              <c:numCache>
                <c:formatCode>#,##0</c:formatCode>
                <c:ptCount val="5"/>
                <c:pt idx="0">
                  <c:v>0</c:v>
                </c:pt>
                <c:pt idx="1">
                  <c:v>706.29083289459504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47-4B75-8BDE-1104AC55D5C2}"/>
            </c:ext>
          </c:extLst>
        </c:ser>
        <c:ser>
          <c:idx val="2"/>
          <c:order val="2"/>
          <c:tx>
            <c:strRef>
              <c:f>Cuadro!$F$1</c:f>
              <c:strCache>
                <c:ptCount val="1"/>
                <c:pt idx="0">
                  <c:v>Excedente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Cuadro!$A$2:$A$6</c:f>
              <c:strCache>
                <c:ptCount val="5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Mini-proyectos bloqueos</c:v>
                </c:pt>
                <c:pt idx="3">
                  <c:v>Afloramiento inspecciones</c:v>
                </c:pt>
                <c:pt idx="4">
                  <c:v>Consumo no registrado (CNR)</c:v>
                </c:pt>
              </c:strCache>
            </c:strRef>
          </c:cat>
          <c:val>
            <c:numRef>
              <c:f>Cuadro!$F$2:$F$6</c:f>
              <c:numCache>
                <c:formatCode>#,##0</c:formatCode>
                <c:ptCount val="5"/>
                <c:pt idx="0">
                  <c:v>683.625</c:v>
                </c:pt>
                <c:pt idx="1">
                  <c:v>0</c:v>
                </c:pt>
                <c:pt idx="2">
                  <c:v>465.88166688210163</c:v>
                </c:pt>
                <c:pt idx="3">
                  <c:v>2493.7711399985892</c:v>
                </c:pt>
                <c:pt idx="4">
                  <c:v>2563.0820000000003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1-46BB-B78A-D701102CF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399250543"/>
        <c:axId val="400794031"/>
      </c:barChart>
      <c:catAx>
        <c:axId val="399250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400794031"/>
        <c:crosses val="autoZero"/>
        <c:auto val="1"/>
        <c:lblAlgn val="ctr"/>
        <c:lblOffset val="100"/>
        <c:noMultiLvlLbl val="0"/>
      </c:catAx>
      <c:valAx>
        <c:axId val="400794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39925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6918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A148C9-7084-40F0-9C67-8465902633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133350</xdr:colOff>
      <xdr:row>20</xdr:row>
      <xdr:rowOff>180975</xdr:rowOff>
    </xdr:from>
    <xdr:to>
      <xdr:col>22</xdr:col>
      <xdr:colOff>69900</xdr:colOff>
      <xdr:row>46</xdr:row>
      <xdr:rowOff>98475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427E194-AF8F-4F0B-B7AA-11242BD07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10</xdr:row>
      <xdr:rowOff>65088</xdr:rowOff>
    </xdr:from>
    <xdr:to>
      <xdr:col>8</xdr:col>
      <xdr:colOff>267373</xdr:colOff>
      <xdr:row>32</xdr:row>
      <xdr:rowOff>103187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D1F47E7-3F18-4977-819D-1E7E11365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sa-dfs01\gerencia%20perdidas\03_An&#225;lisis%20de%20P&#233;rdidas\01_TOTALIZADORES\CONSOLIDADO%20DE%20BALANCES_2014-2015_ofi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uacion accion"/>
      <sheetName val="Hoja4"/>
      <sheetName val="Hoja6"/>
      <sheetName val="base instalados"/>
      <sheetName val="Dados de baja retirados"/>
      <sheetName val="dados de baja"/>
      <sheetName val="Tx Corregidos"/>
      <sheetName val="TOT_PEVE"/>
      <sheetName val="INSTALACION_TOT"/>
      <sheetName val="Distribución"/>
      <sheetName val="Hoja1"/>
      <sheetName val="Hoja2"/>
      <sheetName val="limpios x marcar"/>
      <sheetName val="Hoja3"/>
      <sheetName val="Hoja5"/>
    </sheetNames>
    <sheetDataSet>
      <sheetData sheetId="0">
        <row r="2">
          <cell r="A2" t="str">
            <v>ANCFI - CLIENTE FINALIZADO</v>
          </cell>
          <cell r="D2" t="str">
            <v>ANLEC - ESPERAR PROXIMA LECTURA</v>
          </cell>
          <cell r="J2" t="str">
            <v>FACTURACIÓN</v>
          </cell>
          <cell r="L2" t="str">
            <v>FACT_CLIENTES PROMEDIADOS</v>
          </cell>
        </row>
        <row r="3">
          <cell r="A3" t="str">
            <v>ANCMC - CLIENTE CON MEDIDOR CAMBIADO</v>
          </cell>
          <cell r="D3" t="str">
            <v>MAASO - VERIFICAR ASOCIACION EN CAMPO</v>
          </cell>
          <cell r="J3" t="str">
            <v>LECTURA</v>
          </cell>
          <cell r="L3" t="str">
            <v>FACT_CLIENTES RE/SOBRE. FACTURADOS</v>
          </cell>
        </row>
        <row r="4">
          <cell r="A4" t="str">
            <v>ANCLI - CLIENTE CON LECTURA INCONSISTENTE</v>
          </cell>
          <cell r="D4" t="str">
            <v>MACTE - VERIFICAR CONSTANTE DEL TOTALIZADOR</v>
          </cell>
          <cell r="J4" t="str">
            <v>AFECTACION DEL EQUIPO</v>
          </cell>
          <cell r="L4" t="str">
            <v>FACT_TOT.CLIENTES POR FACTURAR</v>
          </cell>
        </row>
        <row r="5">
          <cell r="A5" t="str">
            <v>ANCNV - CLIENTE NUEVO</v>
          </cell>
          <cell r="D5" t="str">
            <v>MATOC - VERIFICAR EQUIPO TOTALIZADOR EN CAMPO</v>
          </cell>
          <cell r="J5" t="str">
            <v>INCONSISTENCIA EN SISTEMA</v>
          </cell>
          <cell r="L5" t="str">
            <v>FACT_TOT.CON LECTURA REMOTA</v>
          </cell>
        </row>
        <row r="6">
          <cell r="A6" t="str">
            <v>ANCPA - CLIENTES PROMEDIADOS ANTERIORES</v>
          </cell>
          <cell r="D6" t="str">
            <v>MATOS - VERIFICAR EQUIPO TOTALIZADOR EN SISTEMA</v>
          </cell>
          <cell r="J6" t="str">
            <v>DIAGNOSTICO/ASOCIACION</v>
          </cell>
          <cell r="L6" t="str">
            <v>LECT_BALANCE NEGATIVO</v>
          </cell>
        </row>
        <row r="7">
          <cell r="A7" t="str">
            <v>ANCPM - CLIENTES PROMEDIADOS EN EL MES</v>
          </cell>
          <cell r="D7" t="str">
            <v>MATLE - TOMAR LECTURA DEL TOTALIZADOR</v>
          </cell>
          <cell r="L7" t="str">
            <v>LECT_CLIENTE LECTURA INCONSISTENTE</v>
          </cell>
        </row>
        <row r="8">
          <cell r="A8" t="str">
            <v>ANCRF - CLIENTE REFACTURADO</v>
          </cell>
          <cell r="D8" t="str">
            <v>OPINSP - INSPECCIONAR CLIENTES</v>
          </cell>
          <cell r="L8" t="str">
            <v>LECT_TOTALIZADOR SIN LECTURA</v>
          </cell>
        </row>
        <row r="9">
          <cell r="A9" t="str">
            <v xml:space="preserve">ANCSF - CLIENTE SOBREFACTURADO </v>
          </cell>
          <cell r="D9" t="str">
            <v>TEAS- ESPERAR ACUALIZACION EN SISTEMA</v>
          </cell>
          <cell r="L9" t="str">
            <v>LECT_CLAVE DE LECTURA LECTURA</v>
          </cell>
        </row>
        <row r="10">
          <cell r="A10" t="str">
            <v>ANICC- TOTALIZADOR CON INCONSISTENCIA EN CANTIDAD DE CLIENTES</v>
          </cell>
          <cell r="D10" t="str">
            <v>TIVTI - VERIFICAR CON TI SOPORTE</v>
          </cell>
          <cell r="L10" t="str">
            <v>LECT_TOT LECTURA INCONSISTENTE</v>
          </cell>
        </row>
        <row r="11">
          <cell r="A11" t="str">
            <v>ANTBN - TOTALIZADOR CON BALANCE NEGATIVO</v>
          </cell>
          <cell r="L11" t="str">
            <v>AFEQUI_BALANCE NEGATIVO</v>
          </cell>
        </row>
        <row r="12">
          <cell r="A12" t="str">
            <v>ANTDA - TOTALIZADOR CON DISTRIBUIDA MUY ALTA</v>
          </cell>
          <cell r="L12" t="str">
            <v>AFEQUI_TOT. CON LECTURA  DISTRIBUIDA MUY  BAJA/ALTA</v>
          </cell>
        </row>
        <row r="13">
          <cell r="A13" t="str">
            <v>ANTDB - TOTALIZADOR CON DISTRIBUIDA MUY BAJA</v>
          </cell>
          <cell r="L13" t="str">
            <v>AFEQUI_CLAVE DE LECTURA PERDIDAS</v>
          </cell>
        </row>
        <row r="14">
          <cell r="A14" t="str">
            <v xml:space="preserve">ANTDL - TOTALIZADOR CON  DIAS LECTURA FUERA DE RANGO </v>
          </cell>
          <cell r="L14" t="str">
            <v>INSIS_MEDIDOR CAMBIADO</v>
          </cell>
        </row>
        <row r="15">
          <cell r="A15" t="str">
            <v>ANTLA - TOTALIZADOR CON LECTURA ANTERIOR INCONSISTENTE</v>
          </cell>
          <cell r="L15" t="str">
            <v>INSIS_TOT. EN PEVE</v>
          </cell>
        </row>
        <row r="16">
          <cell r="A16" t="str">
            <v xml:space="preserve">ANTLI - TOTALIZADOR CON LECTURA INCONSISTENTE </v>
          </cell>
          <cell r="L16" t="str">
            <v xml:space="preserve">INSIS_TOT. SIN CLIENTES </v>
          </cell>
        </row>
        <row r="17">
          <cell r="A17" t="str">
            <v>CL001 - NO SE PERMITIÒ TOMAR LECTURA</v>
          </cell>
          <cell r="L17" t="str">
            <v>INSIS_TOT. SIN FACTURACION PROYECTADA</v>
          </cell>
        </row>
        <row r="18">
          <cell r="A18" t="str">
            <v>CL002 - MED CON RESERT DAÑADO</v>
          </cell>
          <cell r="L18" t="str">
            <v>INSIS_TOT.CLIENTE EN PEVE</v>
          </cell>
        </row>
        <row r="19">
          <cell r="A19" t="str">
            <v>CL003 - ACCESO DIFICIL CON LECTURA</v>
          </cell>
          <cell r="L19" t="str">
            <v>INSIS_TOTALIZADOR NO REGISTRADO EN PERDIDA</v>
          </cell>
        </row>
        <row r="20">
          <cell r="A20" t="str">
            <v>CL004 - ACCESO DIFICIL SIN LECTURA</v>
          </cell>
          <cell r="L20" t="str">
            <v>INSIS_CLAVE DE LECTURA COMERCIAL</v>
          </cell>
        </row>
        <row r="21">
          <cell r="A21" t="str">
            <v>CL005 - MEDIDOR NO EXISTE</v>
          </cell>
          <cell r="L21" t="str">
            <v>INSIS_TX NO ACTIVOS</v>
          </cell>
        </row>
        <row r="22">
          <cell r="A22" t="str">
            <v>CL006 - MEDIDOR EMPAÑADO CON LECTURA</v>
          </cell>
          <cell r="L22" t="str">
            <v>DIASOC_BALANCE NEGATIVO</v>
          </cell>
        </row>
        <row r="23">
          <cell r="A23" t="str">
            <v>CL007 - MEDIDOR EMPAÑADO SIN LECTURA</v>
          </cell>
          <cell r="L23" t="str">
            <v>DIASOC_CLIENTE NUEVO</v>
          </cell>
        </row>
        <row r="24">
          <cell r="A24" t="str">
            <v>CL008 - VIDRIO ROTO</v>
          </cell>
          <cell r="L24" t="str">
            <v>DIASOC_TOT. INCONSISTENCIA DE CLIENTES</v>
          </cell>
        </row>
        <row r="25">
          <cell r="A25" t="str">
            <v>CL009 - SELLO ROTO</v>
          </cell>
          <cell r="L25" t="str">
            <v>DIASOC_TOT.NUEVO</v>
          </cell>
        </row>
        <row r="26">
          <cell r="A26" t="str">
            <v>CL011 - AGUJA CORRIDA</v>
          </cell>
        </row>
        <row r="27">
          <cell r="A27" t="str">
            <v>CL012 - MEDIDOR DIGITAL APAGADO</v>
          </cell>
        </row>
        <row r="28">
          <cell r="A28" t="str">
            <v>CL013 - NUMERO DE MEDIDOR ERRADO</v>
          </cell>
        </row>
        <row r="29">
          <cell r="A29" t="str">
            <v>CL014 - MEDIDOR CAMBIADO</v>
          </cell>
        </row>
        <row r="30">
          <cell r="A30" t="str">
            <v>CL015 - MEDIDOR GIRA INVERSAMENTE</v>
          </cell>
        </row>
        <row r="31">
          <cell r="A31" t="str">
            <v>CL016 - MEDIDOR AL REVES</v>
          </cell>
        </row>
        <row r="32">
          <cell r="A32" t="str">
            <v>CL017 - MEDIDOR  QUEMADO</v>
          </cell>
        </row>
        <row r="33">
          <cell r="A33" t="str">
            <v>CL018 - MEDIDOR NO REGISTRA</v>
          </cell>
        </row>
        <row r="34">
          <cell r="A34" t="str">
            <v>CL019 - MEDIDOR SIN SELLO</v>
          </cell>
        </row>
        <row r="35">
          <cell r="A35" t="str">
            <v>CL022 - MEDIDOR ENCERRADO CON LECTURA</v>
          </cell>
        </row>
        <row r="36">
          <cell r="A36" t="str">
            <v>CL023 - MEDIDOR ENCERRADO SIN LECTURA</v>
          </cell>
        </row>
        <row r="37">
          <cell r="A37" t="str">
            <v>CL024 - CONEXION DIRECTA (PUENTE)</v>
          </cell>
        </row>
        <row r="38">
          <cell r="A38" t="str">
            <v>CL025 - MEDIDOR DESTRUIDO</v>
          </cell>
        </row>
        <row r="39">
          <cell r="A39" t="str">
            <v>CL026 - DIAGNOSTICO DE MEDIDORES</v>
          </cell>
        </row>
        <row r="40">
          <cell r="A40" t="str">
            <v>CL027A - CONDICION ESPECIAL DE LECTURA, MEDIDOR ELECTRONICO ALTO</v>
          </cell>
        </row>
        <row r="41">
          <cell r="A41" t="str">
            <v>CL027C - CONDICION ESPECIAL DE LECTURA, DISPLAY CAIDO</v>
          </cell>
        </row>
        <row r="42">
          <cell r="A42" t="str">
            <v>CL027O - CONDICION ESPECIAL DE LECTURA, LUGAR OSCURO</v>
          </cell>
        </row>
        <row r="43">
          <cell r="A43" t="str">
            <v>CL027R - CONDICION ESPECIAL DE LECTURA, REFLEJO DE LUZ</v>
          </cell>
        </row>
        <row r="44">
          <cell r="A44" t="str">
            <v>CL042 - LECT ACT INFERIOR A LA ANT</v>
          </cell>
        </row>
        <row r="45">
          <cell r="A45" t="str">
            <v>CL043 - CANT DE RELOJES NO COINCIDEN</v>
          </cell>
        </row>
        <row r="46">
          <cell r="A46" t="str">
            <v>CL045 - REGISTRO PDT Y MEDIDOR NO COIN</v>
          </cell>
        </row>
        <row r="47">
          <cell r="A47" t="str">
            <v>CL046 - NORMALIZAR INSTALACION</v>
          </cell>
        </row>
        <row r="48">
          <cell r="A48" t="str">
            <v>CL050 - AREA SIN FLUIDO ELECTRICO</v>
          </cell>
        </row>
        <row r="49">
          <cell r="A49" t="str">
            <v>CL055 - RUTA DE LECTURA ERRADA</v>
          </cell>
        </row>
        <row r="50">
          <cell r="A50" t="str">
            <v>CL065 - INSTALACION DUDOSA</v>
          </cell>
        </row>
        <row r="51">
          <cell r="A51" t="str">
            <v>CL070 - CAJA CON CORRIENTE</v>
          </cell>
        </row>
        <row r="52">
          <cell r="A52" t="str">
            <v>CL075 - NO HAY LLAVE</v>
          </cell>
        </row>
        <row r="53">
          <cell r="A53" t="str">
            <v>CL888 - CLIENTES NO LEÌDOS - CIERRE FORZADO</v>
          </cell>
        </row>
        <row r="54">
          <cell r="A54" t="str">
            <v>CL999 - FALLO EN SISTEMA DE LECTURA</v>
          </cell>
        </row>
        <row r="55">
          <cell r="A55" t="str">
            <v>CLTL0 - TOTALIZADOR CON LECTURA CERO</v>
          </cell>
        </row>
        <row r="56">
          <cell r="A56" t="str">
            <v>MATDB - TOTALIZADOR DADO DE BAJA</v>
          </cell>
        </row>
        <row r="57">
          <cell r="A57" t="str">
            <v>MATLM - TOTALIZADOR CON TLM</v>
          </cell>
        </row>
        <row r="58">
          <cell r="A58" t="str">
            <v>MATMC - TOTALIZADOR CON MEDIDOR CAMBIADO</v>
          </cell>
        </row>
        <row r="59">
          <cell r="A59" t="str">
            <v>MATNV - TOTALIZADOR NUEVO</v>
          </cell>
        </row>
        <row r="60">
          <cell r="A60" t="str">
            <v>MATNP - TOTALIZADOR NO REGISTRADO EN PERDIDAS</v>
          </cell>
        </row>
        <row r="61">
          <cell r="A61" t="str">
            <v>MATSC - TOTALIZADOR SIN CLIENTES ACTIVOS</v>
          </cell>
        </row>
        <row r="62">
          <cell r="A62" t="str">
            <v>TILSD - TOTALIZADOR CON LECTURA SIN DISTRIBUIDA</v>
          </cell>
        </row>
        <row r="63">
          <cell r="A63" t="str">
            <v>TITSC - TOTALIZADOR SIN CLIENTES EN PERDIDAS</v>
          </cell>
        </row>
        <row r="64">
          <cell r="A64" t="str">
            <v>TITSF - TOTALIZADOR SIN FACTURACION</v>
          </cell>
        </row>
        <row r="65">
          <cell r="A65" t="str">
            <v>TITSP - TOTALIZADOR SIN FACTURACION PROYECTADA</v>
          </cell>
        </row>
        <row r="66">
          <cell r="A66" t="str">
            <v>TCLDD - TOTALIZADOR Y CLIENTE LEIDO EN DIFERENTES DIAS</v>
          </cell>
        </row>
        <row r="67">
          <cell r="A67" t="str">
            <v>TICS - TOTALIZADOR CON INCONSISTENCIA POR CAMBIO DE SISTEMA</v>
          </cell>
        </row>
        <row r="68">
          <cell r="A68" t="str">
            <v>TULR - TOTALIZADOR CON UNIDAD DE LECTURA REMOTA</v>
          </cell>
        </row>
        <row r="69">
          <cell r="A69" t="str">
            <v>TSLR - TOTALIZADOR SIN LECTURA</v>
          </cell>
        </row>
        <row r="70">
          <cell r="A70" t="str">
            <v>TNAP - TOTALIZADOR NO ACTIVO EN PERDIDAS</v>
          </cell>
        </row>
        <row r="71">
          <cell r="A71" t="str">
            <v>TCPF - TOTALIZADOR CON CLIENTES  POR FACTURAR AL CIERRE</v>
          </cell>
        </row>
        <row r="72">
          <cell r="A72" t="str">
            <v>TPEVE - TOTALIZADOR EN PEVE</v>
          </cell>
        </row>
        <row r="73">
          <cell r="A73" t="str">
            <v>TCPEVE - TOTALIZADOR CON CLIENTE EN PEVE</v>
          </cell>
        </row>
      </sheetData>
      <sheetData sheetId="1" refreshError="1"/>
      <sheetData sheetId="2" refreshError="1"/>
      <sheetData sheetId="3">
        <row r="2">
          <cell r="A2">
            <v>1025002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2"/>
  <sheetViews>
    <sheetView tabSelected="1" zoomScaleNormal="100" workbookViewId="0">
      <pane xSplit="1" ySplit="1" topLeftCell="B35" activePane="bottomRight" state="frozen"/>
      <selection pane="topRight" activeCell="B1" sqref="B1"/>
      <selection pane="bottomLeft" activeCell="A2" sqref="A2"/>
      <selection pane="bottomRight" activeCell="M76" sqref="M76"/>
    </sheetView>
  </sheetViews>
  <sheetFormatPr baseColWidth="10" defaultColWidth="11.42578125" defaultRowHeight="15" x14ac:dyDescent="0.25"/>
  <cols>
    <col min="1" max="1" width="50.7109375" bestFit="1" customWidth="1"/>
    <col min="2" max="10" width="13.7109375" customWidth="1"/>
    <col min="11" max="11" width="13.7109375" style="23" customWidth="1"/>
    <col min="12" max="13" width="13.7109375" customWidth="1"/>
    <col min="18" max="18" width="12.85546875" customWidth="1"/>
    <col min="19" max="26" width="11.7109375" customWidth="1"/>
  </cols>
  <sheetData>
    <row r="1" spans="1:29" s="7" customFormat="1" ht="28.5" customHeight="1" x14ac:dyDescent="0.25">
      <c r="A1" s="2" t="s">
        <v>12</v>
      </c>
      <c r="B1" s="6">
        <v>44927</v>
      </c>
      <c r="C1" s="6">
        <v>44958</v>
      </c>
      <c r="D1" s="6">
        <v>44986</v>
      </c>
      <c r="E1" s="6">
        <v>45017</v>
      </c>
      <c r="F1" s="6">
        <v>45047</v>
      </c>
      <c r="G1" s="6">
        <v>45078</v>
      </c>
      <c r="H1" s="6">
        <v>45108</v>
      </c>
      <c r="I1" s="6">
        <v>45139</v>
      </c>
      <c r="J1" s="6">
        <v>45170</v>
      </c>
      <c r="K1" s="6">
        <v>45200</v>
      </c>
      <c r="L1" s="6">
        <v>45231</v>
      </c>
      <c r="M1" s="6">
        <v>45261</v>
      </c>
    </row>
    <row r="2" spans="1:29" x14ac:dyDescent="0.25">
      <c r="A2" t="s">
        <v>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260.66000000000003</v>
      </c>
      <c r="J2" s="1">
        <f>+I2+14.831</f>
        <v>275.49100000000004</v>
      </c>
      <c r="K2" s="1">
        <f>46.681+J2</f>
        <v>322.17200000000003</v>
      </c>
      <c r="L2" s="1">
        <f>+K2</f>
        <v>322.17200000000003</v>
      </c>
      <c r="M2" s="1">
        <f t="shared" ref="M2" si="0">+L2</f>
        <v>322.17200000000003</v>
      </c>
      <c r="O2" s="1"/>
      <c r="P2" s="4"/>
      <c r="R2" s="4"/>
      <c r="S2" s="8"/>
      <c r="T2" s="8"/>
      <c r="U2" s="8"/>
      <c r="V2" s="4"/>
      <c r="W2" s="4"/>
      <c r="X2" s="4"/>
      <c r="Y2" s="4"/>
      <c r="Z2" s="4"/>
      <c r="AA2" s="4"/>
    </row>
    <row r="3" spans="1:29" x14ac:dyDescent="0.25">
      <c r="A3" t="s">
        <v>20</v>
      </c>
      <c r="B3" s="1">
        <v>284.64600000000002</v>
      </c>
      <c r="C3" s="1">
        <f>342.047+B3</f>
        <v>626.69299999999998</v>
      </c>
      <c r="D3" s="1">
        <f>417.406+C3</f>
        <v>1044.0989999999999</v>
      </c>
      <c r="E3" s="1">
        <f>812.972+D3</f>
        <v>1857.0709999999999</v>
      </c>
      <c r="F3" s="1">
        <f>616.885+E3</f>
        <v>2473.9560000000001</v>
      </c>
      <c r="G3" s="1">
        <f>776.63+F3</f>
        <v>3250.5860000000002</v>
      </c>
      <c r="H3" s="1">
        <f>522.835+G3</f>
        <v>3773.4210000000003</v>
      </c>
      <c r="I3" s="1">
        <f>+H3+421.51</f>
        <v>4194.9310000000005</v>
      </c>
      <c r="J3" s="1">
        <f>+I3+505.476</f>
        <v>4700.4070000000002</v>
      </c>
      <c r="K3" s="1">
        <f>724.339+J3</f>
        <v>5424.7460000000001</v>
      </c>
      <c r="L3" s="1">
        <f>610.891+K3</f>
        <v>6035.6369999999997</v>
      </c>
      <c r="M3" s="1">
        <f>712.199+L3</f>
        <v>6747.8359999999993</v>
      </c>
      <c r="O3" s="1"/>
      <c r="P3" s="4"/>
      <c r="R3" s="4"/>
      <c r="S3" s="8"/>
      <c r="T3" s="8"/>
      <c r="U3" s="8"/>
      <c r="V3" s="4"/>
      <c r="W3" s="4"/>
      <c r="X3" s="4"/>
      <c r="Y3" s="4"/>
      <c r="Z3" s="4"/>
      <c r="AA3" s="4"/>
    </row>
    <row r="4" spans="1:29" x14ac:dyDescent="0.25">
      <c r="A4" t="s">
        <v>7</v>
      </c>
      <c r="B4" s="1">
        <v>67.385999999999996</v>
      </c>
      <c r="C4" s="1">
        <f>51.03+B4</f>
        <v>118.416</v>
      </c>
      <c r="D4" s="1">
        <f>66.752+C4</f>
        <v>185.16800000000001</v>
      </c>
      <c r="E4" s="1">
        <f>30.337+D4</f>
        <v>215.505</v>
      </c>
      <c r="F4" s="1">
        <f>84.42+E4</f>
        <v>299.92500000000001</v>
      </c>
      <c r="G4" s="1">
        <f>95.639+F4</f>
        <v>395.56400000000002</v>
      </c>
      <c r="H4" s="1">
        <f>62.461+G4</f>
        <v>458.02500000000003</v>
      </c>
      <c r="I4" s="1">
        <f>+H4+68.652</f>
        <v>526.67700000000002</v>
      </c>
      <c r="J4" s="1">
        <f>+I4+86.014</f>
        <v>612.69100000000003</v>
      </c>
      <c r="K4" s="1">
        <f>111.11+J4</f>
        <v>723.80100000000004</v>
      </c>
      <c r="L4" s="1">
        <f>60.609+K4</f>
        <v>784.41000000000008</v>
      </c>
      <c r="M4" s="1">
        <f>146.467+L4</f>
        <v>930.87700000000007</v>
      </c>
      <c r="O4" s="1"/>
      <c r="P4" s="4"/>
      <c r="R4" s="4"/>
      <c r="S4" s="8"/>
      <c r="T4" s="8"/>
      <c r="U4" s="8"/>
      <c r="V4" s="4"/>
      <c r="W4" s="4"/>
      <c r="X4" s="4"/>
      <c r="Y4" s="4"/>
      <c r="Z4" s="4"/>
      <c r="AA4" s="4"/>
    </row>
    <row r="5" spans="1:29" x14ac:dyDescent="0.25">
      <c r="A5" t="s">
        <v>8</v>
      </c>
      <c r="B5" s="1">
        <v>-9.8940000000000001</v>
      </c>
      <c r="C5" s="1">
        <f>-30.566+B5</f>
        <v>-40.46</v>
      </c>
      <c r="D5" s="1">
        <f>-32.191+C5</f>
        <v>-72.65100000000001</v>
      </c>
      <c r="E5" s="1">
        <f>-41.2+D5</f>
        <v>-113.85100000000001</v>
      </c>
      <c r="F5" s="1">
        <f>-23.77+E5</f>
        <v>-137.62100000000001</v>
      </c>
      <c r="G5" s="1">
        <f>-38.845+F5</f>
        <v>-176.46600000000001</v>
      </c>
      <c r="H5" s="1">
        <f>-2.5+G5</f>
        <v>-178.96600000000001</v>
      </c>
      <c r="I5" s="1">
        <f>+H5-28.611</f>
        <v>-207.577</v>
      </c>
      <c r="J5" s="1">
        <f>+I5</f>
        <v>-207.577</v>
      </c>
      <c r="K5" s="1">
        <f>-31.582+J5</f>
        <v>-239.15899999999999</v>
      </c>
      <c r="L5" s="1">
        <f>-28+K5</f>
        <v>-267.15899999999999</v>
      </c>
      <c r="M5" s="1">
        <f>+L5-5.644</f>
        <v>-272.803</v>
      </c>
      <c r="O5" s="1"/>
      <c r="P5" s="4"/>
      <c r="R5" s="4"/>
      <c r="S5" s="8"/>
      <c r="T5" s="8"/>
      <c r="U5" s="8"/>
      <c r="V5" s="4"/>
      <c r="W5" s="4"/>
      <c r="X5" s="4"/>
      <c r="Y5" s="4"/>
      <c r="Z5" s="4"/>
      <c r="AA5" s="4"/>
    </row>
    <row r="6" spans="1:29" x14ac:dyDescent="0.25">
      <c r="A6" t="s">
        <v>21</v>
      </c>
      <c r="B6" s="1">
        <v>14.997040000000002</v>
      </c>
      <c r="C6" s="1">
        <v>131.95881999999952</v>
      </c>
      <c r="D6" s="1">
        <v>442.33149000000202</v>
      </c>
      <c r="E6" s="1">
        <v>817.21034000000668</v>
      </c>
      <c r="F6" s="1">
        <v>1848.9073600000199</v>
      </c>
      <c r="G6" s="1">
        <v>2852.5909399998905</v>
      </c>
      <c r="H6" s="1">
        <v>4099.6684199998399</v>
      </c>
      <c r="I6" s="1">
        <v>5566.468359999626</v>
      </c>
      <c r="J6" s="1">
        <v>7843.3580099994442</v>
      </c>
      <c r="K6" s="1">
        <v>9173.2010699992279</v>
      </c>
      <c r="L6" s="1">
        <v>10785.817149999008</v>
      </c>
      <c r="M6" s="1">
        <v>13013.771139998589</v>
      </c>
      <c r="O6" s="1"/>
      <c r="P6" s="4"/>
      <c r="Q6" s="1"/>
      <c r="R6" s="4"/>
      <c r="S6" s="8"/>
      <c r="T6" s="8"/>
      <c r="U6" s="8"/>
      <c r="V6" s="4"/>
      <c r="W6" s="4"/>
      <c r="X6" s="4"/>
      <c r="Y6" s="4"/>
      <c r="Z6" s="4"/>
      <c r="AA6" s="4"/>
      <c r="AB6" s="1"/>
    </row>
    <row r="7" spans="1:29" x14ac:dyDescent="0.25">
      <c r="A7" t="s">
        <v>16</v>
      </c>
      <c r="B7" s="1">
        <v>13.0083333339</v>
      </c>
      <c r="C7" s="1">
        <v>45.537666668200004</v>
      </c>
      <c r="D7" s="1">
        <v>120.76100000520005</v>
      </c>
      <c r="E7" s="1">
        <v>232.82716668110004</v>
      </c>
      <c r="F7" s="1">
        <v>392.3033333643001</v>
      </c>
      <c r="G7" s="1">
        <v>583.15483338700051</v>
      </c>
      <c r="H7" s="1">
        <v>804.25833341090095</v>
      </c>
      <c r="I7" s="1">
        <v>936.74116688880224</v>
      </c>
      <c r="J7" s="1">
        <v>1260.2426667989014</v>
      </c>
      <c r="K7" s="1">
        <v>1515.8925001625018</v>
      </c>
      <c r="L7" s="1">
        <v>1779.926333521202</v>
      </c>
      <c r="M7" s="1">
        <v>2091.9785002249027</v>
      </c>
      <c r="O7" s="1"/>
      <c r="P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x14ac:dyDescent="0.25">
      <c r="A8" t="s">
        <v>17</v>
      </c>
      <c r="B8" s="1">
        <v>13.280666669600002</v>
      </c>
      <c r="C8" s="1">
        <v>59.531666673500048</v>
      </c>
      <c r="D8" s="1">
        <v>161.9860000135001</v>
      </c>
      <c r="E8" s="1">
        <v>300.52233335680017</v>
      </c>
      <c r="F8" s="1">
        <v>478.69666670150013</v>
      </c>
      <c r="G8" s="1">
        <v>680.1590000501003</v>
      </c>
      <c r="H8" s="1">
        <v>900.76200007030013</v>
      </c>
      <c r="I8" s="1">
        <v>1031.7103335561007</v>
      </c>
      <c r="J8" s="1">
        <v>1375.5986667864006</v>
      </c>
      <c r="K8" s="1">
        <v>1633.6133334803008</v>
      </c>
      <c r="L8" s="1">
        <v>1883.8093335046012</v>
      </c>
      <c r="M8" s="1">
        <v>2172.9833335332014</v>
      </c>
      <c r="N8" s="24"/>
      <c r="O8" s="1"/>
      <c r="P8" s="1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9" x14ac:dyDescent="0.25">
      <c r="A9" t="s">
        <v>27</v>
      </c>
      <c r="B9" s="1">
        <v>5.1269999999999998</v>
      </c>
      <c r="C9" s="1">
        <v>38.412666672800029</v>
      </c>
      <c r="D9" s="1">
        <v>104.26600001660013</v>
      </c>
      <c r="E9" s="1">
        <v>193.72833336440021</v>
      </c>
      <c r="F9" s="1">
        <v>315.2251667182004</v>
      </c>
      <c r="G9" s="1">
        <v>441.08333340700062</v>
      </c>
      <c r="H9" s="1">
        <v>578.53383342890095</v>
      </c>
      <c r="I9" s="1">
        <v>594.13266693880178</v>
      </c>
      <c r="J9" s="1">
        <v>866.14883347380135</v>
      </c>
      <c r="K9" s="1">
        <v>1013.6653334960013</v>
      </c>
      <c r="L9" s="1">
        <v>1150.2198335171013</v>
      </c>
      <c r="M9" s="1">
        <v>1308.2816668821017</v>
      </c>
      <c r="O9" s="1"/>
      <c r="P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9" x14ac:dyDescent="0.25">
      <c r="A10" t="s">
        <v>22</v>
      </c>
      <c r="B10" s="1">
        <v>23.519666667199999</v>
      </c>
      <c r="C10" s="1">
        <v>49.184000001099996</v>
      </c>
      <c r="D10" s="1">
        <v>81.168666668699998</v>
      </c>
      <c r="E10" s="1">
        <v>113.22433333629999</v>
      </c>
      <c r="F10" s="1">
        <v>151.11800000440002</v>
      </c>
      <c r="G10" s="1">
        <v>186.39466667250002</v>
      </c>
      <c r="H10" s="1">
        <v>223.67233334090005</v>
      </c>
      <c r="I10" s="1">
        <v>253.71000001900009</v>
      </c>
      <c r="J10" s="1">
        <v>301.28033334330001</v>
      </c>
      <c r="K10" s="1">
        <v>353.88300001149997</v>
      </c>
      <c r="L10" s="1">
        <v>400.84166667939996</v>
      </c>
      <c r="M10" s="1">
        <v>457.54733334729997</v>
      </c>
      <c r="O10" s="1"/>
      <c r="P10" s="4"/>
    </row>
    <row r="11" spans="1:29" x14ac:dyDescent="0.25">
      <c r="A11" t="s">
        <v>24</v>
      </c>
      <c r="B11" s="1">
        <v>89.622</v>
      </c>
      <c r="C11" s="1">
        <v>260.02800000000002</v>
      </c>
      <c r="D11" s="1">
        <v>595.31100000000004</v>
      </c>
      <c r="E11" s="1">
        <v>1062.296</v>
      </c>
      <c r="F11" s="1">
        <v>1721.7940000000001</v>
      </c>
      <c r="G11" s="1">
        <v>2483.1970000000001</v>
      </c>
      <c r="H11" s="1">
        <v>3407.7743333336002</v>
      </c>
      <c r="I11" s="1">
        <v>4459.8536666670007</v>
      </c>
      <c r="J11" s="1">
        <v>5609.56</v>
      </c>
      <c r="K11" s="1">
        <v>6910.0879999999997</v>
      </c>
      <c r="L11" s="1">
        <v>8164.2359999999999</v>
      </c>
      <c r="M11" s="1">
        <v>9584.4429999999993</v>
      </c>
      <c r="N11" s="24"/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t="s">
        <v>25</v>
      </c>
      <c r="B12" s="1">
        <v>17.43</v>
      </c>
      <c r="C12" s="1">
        <v>47.670999999999999</v>
      </c>
      <c r="D12" s="1">
        <v>99.456000000000003</v>
      </c>
      <c r="E12" s="1">
        <v>177.17500000000001</v>
      </c>
      <c r="F12" s="1">
        <v>284.96600000000001</v>
      </c>
      <c r="G12" s="1">
        <v>416.928</v>
      </c>
      <c r="H12" s="1">
        <v>572.60599999999999</v>
      </c>
      <c r="I12" s="1">
        <v>745.654</v>
      </c>
      <c r="J12" s="1">
        <v>945.50800000000004</v>
      </c>
      <c r="K12" s="1">
        <v>1194.319</v>
      </c>
      <c r="L12" s="1">
        <v>1423.6220000000001</v>
      </c>
      <c r="M12" s="1">
        <v>1699.182</v>
      </c>
      <c r="O12" s="1"/>
      <c r="P12" s="4"/>
    </row>
    <row r="13" spans="1:29" ht="14.25" customHeight="1" x14ac:dyDescent="0.25">
      <c r="A13" s="25" t="s">
        <v>0</v>
      </c>
      <c r="B13" s="26">
        <f t="shared" ref="B13:M13" si="1">SUM(B2:B12)</f>
        <v>519.12270667070004</v>
      </c>
      <c r="C13" s="26">
        <f t="shared" si="1"/>
        <v>1336.9728200155994</v>
      </c>
      <c r="D13" s="26">
        <f t="shared" si="1"/>
        <v>2761.8961567040024</v>
      </c>
      <c r="E13" s="26">
        <f t="shared" si="1"/>
        <v>4855.708506738607</v>
      </c>
      <c r="F13" s="26">
        <f t="shared" si="1"/>
        <v>7829.2705267884203</v>
      </c>
      <c r="G13" s="26">
        <f t="shared" si="1"/>
        <v>11113.191773516492</v>
      </c>
      <c r="H13" s="26">
        <f t="shared" si="1"/>
        <v>14639.755253584442</v>
      </c>
      <c r="I13" s="26">
        <f t="shared" si="1"/>
        <v>18362.961194069332</v>
      </c>
      <c r="J13" s="26">
        <f t="shared" si="1"/>
        <v>23582.708510401852</v>
      </c>
      <c r="K13" s="26">
        <f t="shared" si="1"/>
        <v>28026.222237149537</v>
      </c>
      <c r="L13" s="26">
        <f t="shared" si="1"/>
        <v>32463.53231722131</v>
      </c>
      <c r="M13" s="26">
        <f t="shared" si="1"/>
        <v>38056.268973986094</v>
      </c>
      <c r="N13" s="1"/>
      <c r="O13" s="1"/>
      <c r="P13" s="1"/>
    </row>
    <row r="14" spans="1:29" x14ac:dyDescent="0.25">
      <c r="A14" t="s">
        <v>5</v>
      </c>
      <c r="B14" s="1">
        <v>463</v>
      </c>
      <c r="C14" s="1">
        <v>1176</v>
      </c>
      <c r="D14" s="1">
        <v>2142</v>
      </c>
      <c r="E14" s="1">
        <v>3357</v>
      </c>
      <c r="F14" s="1">
        <v>4822</v>
      </c>
      <c r="G14" s="1">
        <v>6540</v>
      </c>
      <c r="H14" s="1">
        <v>8507</v>
      </c>
      <c r="I14" s="1">
        <v>10725</v>
      </c>
      <c r="J14" s="1">
        <v>13195</v>
      </c>
      <c r="K14" s="3">
        <v>15914</v>
      </c>
      <c r="L14" s="1">
        <v>18884</v>
      </c>
      <c r="M14" s="1">
        <v>22100</v>
      </c>
    </row>
    <row r="15" spans="1:29" x14ac:dyDescent="0.25">
      <c r="A15" t="s">
        <v>2</v>
      </c>
      <c r="B15" s="1">
        <v>514</v>
      </c>
      <c r="C15" s="1">
        <v>1306</v>
      </c>
      <c r="D15" s="1">
        <v>2379</v>
      </c>
      <c r="E15" s="1">
        <v>3728</v>
      </c>
      <c r="F15" s="1">
        <v>5354</v>
      </c>
      <c r="G15" s="1">
        <v>7262</v>
      </c>
      <c r="H15" s="1">
        <v>9446</v>
      </c>
      <c r="I15" s="1">
        <v>11909</v>
      </c>
      <c r="J15" s="1">
        <v>14652</v>
      </c>
      <c r="K15" s="3">
        <v>17671</v>
      </c>
      <c r="L15" s="1">
        <v>20969</v>
      </c>
      <c r="M15" s="1">
        <v>24540</v>
      </c>
    </row>
    <row r="16" spans="1:29" x14ac:dyDescent="0.25">
      <c r="A16" t="s">
        <v>3</v>
      </c>
      <c r="B16" s="1">
        <v>566</v>
      </c>
      <c r="C16" s="1">
        <v>1437</v>
      </c>
      <c r="D16" s="1">
        <v>2617</v>
      </c>
      <c r="E16" s="1">
        <v>4102</v>
      </c>
      <c r="F16" s="1">
        <v>5891</v>
      </c>
      <c r="G16" s="1">
        <v>7990</v>
      </c>
      <c r="H16" s="1">
        <v>10393</v>
      </c>
      <c r="I16" s="1">
        <v>13103</v>
      </c>
      <c r="J16" s="1">
        <v>16121</v>
      </c>
      <c r="K16" s="3">
        <v>19442</v>
      </c>
      <c r="L16" s="1">
        <v>23071</v>
      </c>
      <c r="M16" s="1">
        <v>27000</v>
      </c>
    </row>
    <row r="17" spans="1:17" x14ac:dyDescent="0.25">
      <c r="A17" t="s">
        <v>26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1"/>
    </row>
    <row r="18" spans="1:17" x14ac:dyDescent="0.25">
      <c r="A18" t="s">
        <v>35</v>
      </c>
      <c r="B18" s="1">
        <f>+SUM(B22:B32)</f>
        <v>559</v>
      </c>
      <c r="C18" s="1">
        <f t="shared" ref="C18:M18" si="2">+SUM(C22:C32)</f>
        <v>1486</v>
      </c>
      <c r="D18" s="1">
        <f t="shared" si="2"/>
        <v>2785</v>
      </c>
      <c r="E18" s="1">
        <f t="shared" si="2"/>
        <v>4448</v>
      </c>
      <c r="F18" s="1">
        <f t="shared" si="2"/>
        <v>6479</v>
      </c>
      <c r="G18" s="1">
        <f t="shared" si="2"/>
        <v>8882</v>
      </c>
      <c r="H18" s="1">
        <f t="shared" si="2"/>
        <v>11652</v>
      </c>
      <c r="I18" s="1">
        <f t="shared" si="2"/>
        <v>14790</v>
      </c>
      <c r="J18" s="1">
        <f t="shared" si="2"/>
        <v>18377</v>
      </c>
      <c r="K18" s="1">
        <f t="shared" si="2"/>
        <v>22634</v>
      </c>
      <c r="L18" s="1">
        <f t="shared" si="2"/>
        <v>27565</v>
      </c>
      <c r="M18" s="1">
        <f t="shared" si="2"/>
        <v>32556.199999999997</v>
      </c>
      <c r="N18" s="21"/>
    </row>
    <row r="19" spans="1:17" x14ac:dyDescent="0.25">
      <c r="B19" s="1"/>
      <c r="C19" s="1"/>
      <c r="D19" s="1"/>
      <c r="E19" s="1"/>
      <c r="F19" s="1"/>
      <c r="G19" s="1"/>
      <c r="H19" s="1"/>
      <c r="I19" s="20"/>
      <c r="J19" s="20"/>
      <c r="K19" s="3"/>
      <c r="L19" s="1"/>
      <c r="M19" s="1"/>
    </row>
    <row r="20" spans="1:17" x14ac:dyDescent="0.25">
      <c r="A20" t="s">
        <v>23</v>
      </c>
      <c r="B20" s="1">
        <f>+B70</f>
        <v>1</v>
      </c>
      <c r="C20" s="1">
        <f t="shared" ref="C20:M20" si="3">+C70</f>
        <v>4</v>
      </c>
      <c r="D20" s="1">
        <f t="shared" si="3"/>
        <v>9</v>
      </c>
      <c r="E20" s="1">
        <f t="shared" si="3"/>
        <v>16</v>
      </c>
      <c r="F20" s="1">
        <f t="shared" si="3"/>
        <v>25</v>
      </c>
      <c r="G20" s="1">
        <f t="shared" si="3"/>
        <v>36</v>
      </c>
      <c r="H20" s="1">
        <f t="shared" si="3"/>
        <v>49</v>
      </c>
      <c r="I20" s="1">
        <f t="shared" si="3"/>
        <v>64</v>
      </c>
      <c r="J20" s="1">
        <f t="shared" si="3"/>
        <v>81</v>
      </c>
      <c r="K20" s="3">
        <f t="shared" si="3"/>
        <v>100</v>
      </c>
      <c r="L20" s="1">
        <f t="shared" si="3"/>
        <v>121</v>
      </c>
      <c r="M20" s="1">
        <f t="shared" si="3"/>
        <v>144</v>
      </c>
    </row>
    <row r="21" spans="1:17" x14ac:dyDescent="0.25">
      <c r="B21" s="1"/>
      <c r="C21" s="1"/>
      <c r="D21" s="1"/>
      <c r="E21" s="1"/>
      <c r="F21" s="1"/>
      <c r="G21" s="1"/>
      <c r="H21" s="1"/>
      <c r="I21" s="1"/>
      <c r="J21" s="1"/>
      <c r="K21" s="3"/>
      <c r="L21" s="1"/>
      <c r="M21" s="1"/>
    </row>
    <row r="22" spans="1:17" x14ac:dyDescent="0.25">
      <c r="A22" t="s">
        <v>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">
        <v>0</v>
      </c>
      <c r="L22" s="1">
        <v>0</v>
      </c>
      <c r="M22" s="1">
        <v>0</v>
      </c>
      <c r="O22" s="9" t="s">
        <v>31</v>
      </c>
      <c r="P22" s="8">
        <v>5.2</v>
      </c>
    </row>
    <row r="23" spans="1:17" x14ac:dyDescent="0.25">
      <c r="A23" t="s">
        <v>20</v>
      </c>
      <c r="B23" s="1">
        <v>375</v>
      </c>
      <c r="C23" s="1">
        <v>750</v>
      </c>
      <c r="D23" s="1">
        <v>1125</v>
      </c>
      <c r="E23" s="1">
        <v>1500</v>
      </c>
      <c r="F23" s="1">
        <v>1875</v>
      </c>
      <c r="G23" s="1">
        <v>2250</v>
      </c>
      <c r="H23" s="1">
        <v>2625</v>
      </c>
      <c r="I23" s="1">
        <v>3000</v>
      </c>
      <c r="J23" s="1">
        <v>3375</v>
      </c>
      <c r="K23" s="30">
        <v>3950</v>
      </c>
      <c r="L23" s="28">
        <v>4725</v>
      </c>
      <c r="M23" s="28">
        <v>5165</v>
      </c>
      <c r="O23" t="s">
        <v>32</v>
      </c>
      <c r="P23" s="8">
        <v>10.5</v>
      </c>
    </row>
    <row r="24" spans="1:17" x14ac:dyDescent="0.25">
      <c r="A24" t="s">
        <v>7</v>
      </c>
      <c r="B24" s="1">
        <f t="shared" ref="B24:B25" si="4">+ROUND(M24/12,0)</f>
        <v>50</v>
      </c>
      <c r="C24" s="1">
        <f t="shared" ref="C24:L24" si="5">+ROUND(B24+$M24/12,0)</f>
        <v>100</v>
      </c>
      <c r="D24" s="1">
        <f t="shared" si="5"/>
        <v>150</v>
      </c>
      <c r="E24" s="1">
        <f t="shared" si="5"/>
        <v>200</v>
      </c>
      <c r="F24" s="1">
        <f t="shared" si="5"/>
        <v>250</v>
      </c>
      <c r="G24" s="1">
        <f t="shared" si="5"/>
        <v>300</v>
      </c>
      <c r="H24" s="1">
        <f t="shared" si="5"/>
        <v>350</v>
      </c>
      <c r="I24" s="1">
        <f t="shared" si="5"/>
        <v>400</v>
      </c>
      <c r="J24" s="1">
        <f t="shared" si="5"/>
        <v>450</v>
      </c>
      <c r="K24" s="3">
        <f t="shared" si="5"/>
        <v>500</v>
      </c>
      <c r="L24" s="1">
        <f t="shared" si="5"/>
        <v>550</v>
      </c>
      <c r="M24" s="1">
        <v>600</v>
      </c>
      <c r="O24" s="9" t="s">
        <v>11</v>
      </c>
      <c r="P24" s="8">
        <v>6.3</v>
      </c>
    </row>
    <row r="25" spans="1:17" x14ac:dyDescent="0.25">
      <c r="A25" t="s">
        <v>8</v>
      </c>
      <c r="B25" s="1">
        <f t="shared" si="4"/>
        <v>-50</v>
      </c>
      <c r="C25" s="1">
        <f t="shared" ref="C25:L25" si="6">+ROUND(B25+$M25/12,0)</f>
        <v>-100</v>
      </c>
      <c r="D25" s="1">
        <f t="shared" si="6"/>
        <v>-150</v>
      </c>
      <c r="E25" s="1">
        <f t="shared" si="6"/>
        <v>-200</v>
      </c>
      <c r="F25" s="1">
        <f t="shared" si="6"/>
        <v>-250</v>
      </c>
      <c r="G25" s="1">
        <f t="shared" si="6"/>
        <v>-300</v>
      </c>
      <c r="H25" s="1">
        <f t="shared" si="6"/>
        <v>-350</v>
      </c>
      <c r="I25" s="1">
        <f t="shared" si="6"/>
        <v>-400</v>
      </c>
      <c r="J25" s="1">
        <f t="shared" si="6"/>
        <v>-450</v>
      </c>
      <c r="K25" s="3">
        <f t="shared" si="6"/>
        <v>-500</v>
      </c>
      <c r="L25" s="1">
        <f t="shared" si="6"/>
        <v>-550</v>
      </c>
      <c r="M25" s="1">
        <v>-600</v>
      </c>
      <c r="O25" s="9" t="s">
        <v>28</v>
      </c>
      <c r="P25" s="8">
        <v>10.6</v>
      </c>
    </row>
    <row r="26" spans="1:17" x14ac:dyDescent="0.25">
      <c r="A26" t="s">
        <v>21</v>
      </c>
      <c r="B26" s="1">
        <v>67</v>
      </c>
      <c r="C26" s="1">
        <v>268</v>
      </c>
      <c r="D26" s="1">
        <v>604</v>
      </c>
      <c r="E26" s="1">
        <v>1073</v>
      </c>
      <c r="F26" s="1">
        <v>1676</v>
      </c>
      <c r="G26" s="1">
        <v>2414</v>
      </c>
      <c r="H26" s="1">
        <v>3286</v>
      </c>
      <c r="I26" s="1">
        <v>4292</v>
      </c>
      <c r="J26" s="28">
        <v>5511</v>
      </c>
      <c r="K26" s="30">
        <v>6968</v>
      </c>
      <c r="L26" s="28">
        <v>8664</v>
      </c>
      <c r="M26" s="28">
        <v>10520</v>
      </c>
      <c r="P26" s="8">
        <f>SUM(P22:P25)</f>
        <v>32.6</v>
      </c>
    </row>
    <row r="27" spans="1:17" x14ac:dyDescent="0.25">
      <c r="A27" t="s">
        <v>16</v>
      </c>
      <c r="B27" s="1">
        <f t="shared" ref="B27:L30" si="7">+ROUND(B$20/$M$20*$M27,0)</f>
        <v>15</v>
      </c>
      <c r="C27" s="1">
        <f t="shared" si="7"/>
        <v>61</v>
      </c>
      <c r="D27" s="1">
        <f t="shared" si="7"/>
        <v>137</v>
      </c>
      <c r="E27" s="1">
        <f t="shared" si="7"/>
        <v>243</v>
      </c>
      <c r="F27" s="1">
        <f t="shared" si="7"/>
        <v>379</v>
      </c>
      <c r="G27" s="1">
        <f t="shared" si="7"/>
        <v>546</v>
      </c>
      <c r="H27" s="1">
        <f t="shared" si="7"/>
        <v>743</v>
      </c>
      <c r="I27" s="1">
        <f t="shared" si="7"/>
        <v>971</v>
      </c>
      <c r="J27" s="1">
        <f t="shared" si="7"/>
        <v>1229</v>
      </c>
      <c r="K27" s="3">
        <f t="shared" si="7"/>
        <v>1517</v>
      </c>
      <c r="L27" s="1">
        <f t="shared" si="7"/>
        <v>1835</v>
      </c>
      <c r="M27" s="1">
        <v>2183.9999999999995</v>
      </c>
      <c r="N27" s="1"/>
      <c r="O27" s="1"/>
      <c r="P27" s="1"/>
      <c r="Q27" s="1"/>
    </row>
    <row r="28" spans="1:17" x14ac:dyDescent="0.25">
      <c r="A28" t="s">
        <v>17</v>
      </c>
      <c r="B28" s="1">
        <f t="shared" si="7"/>
        <v>18</v>
      </c>
      <c r="C28" s="1">
        <f t="shared" si="7"/>
        <v>73</v>
      </c>
      <c r="D28" s="1">
        <f t="shared" si="7"/>
        <v>164</v>
      </c>
      <c r="E28" s="1">
        <f t="shared" si="7"/>
        <v>291</v>
      </c>
      <c r="F28" s="1">
        <f t="shared" si="7"/>
        <v>455</v>
      </c>
      <c r="G28" s="1">
        <f t="shared" si="7"/>
        <v>655</v>
      </c>
      <c r="H28" s="1">
        <f t="shared" si="7"/>
        <v>892</v>
      </c>
      <c r="I28" s="1">
        <f t="shared" si="7"/>
        <v>1165</v>
      </c>
      <c r="J28" s="1">
        <f t="shared" si="7"/>
        <v>1474</v>
      </c>
      <c r="K28" s="3">
        <f t="shared" si="7"/>
        <v>1820</v>
      </c>
      <c r="L28" s="1">
        <f t="shared" si="7"/>
        <v>2202</v>
      </c>
      <c r="M28" s="1">
        <v>2620.8000000000002</v>
      </c>
    </row>
    <row r="29" spans="1:17" x14ac:dyDescent="0.25">
      <c r="A29" t="s">
        <v>27</v>
      </c>
      <c r="B29" s="1">
        <f t="shared" si="7"/>
        <v>6</v>
      </c>
      <c r="C29" s="1">
        <f t="shared" si="7"/>
        <v>23</v>
      </c>
      <c r="D29" s="1">
        <f t="shared" si="7"/>
        <v>53</v>
      </c>
      <c r="E29" s="1">
        <f t="shared" si="7"/>
        <v>94</v>
      </c>
      <c r="F29" s="1">
        <f t="shared" si="7"/>
        <v>146</v>
      </c>
      <c r="G29" s="1">
        <f t="shared" si="7"/>
        <v>211</v>
      </c>
      <c r="H29" s="1">
        <f t="shared" si="7"/>
        <v>287</v>
      </c>
      <c r="I29" s="1">
        <f t="shared" si="7"/>
        <v>374</v>
      </c>
      <c r="J29" s="1">
        <f t="shared" si="7"/>
        <v>474</v>
      </c>
      <c r="K29" s="3">
        <f t="shared" si="7"/>
        <v>585</v>
      </c>
      <c r="L29" s="1">
        <f t="shared" si="7"/>
        <v>708</v>
      </c>
      <c r="M29" s="1">
        <v>842.40000000000009</v>
      </c>
    </row>
    <row r="30" spans="1:17" x14ac:dyDescent="0.25">
      <c r="A30" t="s">
        <v>22</v>
      </c>
      <c r="B30" s="1">
        <f t="shared" si="7"/>
        <v>4</v>
      </c>
      <c r="C30" s="1">
        <f t="shared" si="7"/>
        <v>17</v>
      </c>
      <c r="D30" s="1">
        <f t="shared" si="7"/>
        <v>39</v>
      </c>
      <c r="E30" s="1">
        <f t="shared" si="7"/>
        <v>69</v>
      </c>
      <c r="F30" s="1">
        <f t="shared" si="7"/>
        <v>108</v>
      </c>
      <c r="G30" s="1">
        <f t="shared" si="7"/>
        <v>156</v>
      </c>
      <c r="H30" s="1">
        <f t="shared" si="7"/>
        <v>212</v>
      </c>
      <c r="I30" s="1">
        <f t="shared" si="7"/>
        <v>277</v>
      </c>
      <c r="J30" s="1">
        <f t="shared" si="7"/>
        <v>351</v>
      </c>
      <c r="K30" s="3">
        <f t="shared" si="7"/>
        <v>433</v>
      </c>
      <c r="L30" s="1">
        <f t="shared" si="7"/>
        <v>524</v>
      </c>
      <c r="M30" s="1">
        <v>624</v>
      </c>
    </row>
    <row r="31" spans="1:17" x14ac:dyDescent="0.25">
      <c r="A31" t="s">
        <v>24</v>
      </c>
      <c r="B31" s="1">
        <f>+B33*$N$31/($N$31+$N$32)</f>
        <v>63.12174732132344</v>
      </c>
      <c r="C31" s="1">
        <f t="shared" ref="C31:M31" si="8">+C33*$N$31/($N$31+$N$32)</f>
        <v>250.78099611444719</v>
      </c>
      <c r="D31" s="1">
        <f t="shared" si="8"/>
        <v>565.53673613564115</v>
      </c>
      <c r="E31" s="1">
        <f t="shared" si="8"/>
        <v>1004.8299776286353</v>
      </c>
      <c r="F31" s="1">
        <f t="shared" si="8"/>
        <v>1569.5137171788531</v>
      </c>
      <c r="G31" s="1">
        <f t="shared" si="8"/>
        <v>2260.4409513717178</v>
      </c>
      <c r="H31" s="1">
        <f t="shared" si="8"/>
        <v>3076.7586836218061</v>
      </c>
      <c r="I31" s="1">
        <f t="shared" si="8"/>
        <v>4018.4669139291182</v>
      </c>
      <c r="J31" s="1">
        <f t="shared" si="8"/>
        <v>5086.4186388790768</v>
      </c>
      <c r="K31" s="1">
        <f t="shared" si="8"/>
        <v>6278.9078653008364</v>
      </c>
      <c r="L31" s="1">
        <f t="shared" si="8"/>
        <v>7597.6405863652417</v>
      </c>
      <c r="M31" s="1">
        <f t="shared" si="8"/>
        <v>9041.7638054868712</v>
      </c>
      <c r="N31">
        <v>14489</v>
      </c>
    </row>
    <row r="32" spans="1:17" x14ac:dyDescent="0.25">
      <c r="A32" t="s">
        <v>25</v>
      </c>
      <c r="B32" s="1">
        <f>+B33-B31</f>
        <v>10.87825267867656</v>
      </c>
      <c r="C32" s="1">
        <f t="shared" ref="C32:M32" si="9">+C33-C31</f>
        <v>43.219003885552809</v>
      </c>
      <c r="D32" s="1">
        <f t="shared" si="9"/>
        <v>97.463263864358851</v>
      </c>
      <c r="E32" s="1">
        <f t="shared" si="9"/>
        <v>173.17002237136467</v>
      </c>
      <c r="F32" s="1">
        <f t="shared" si="9"/>
        <v>270.48628282114692</v>
      </c>
      <c r="G32" s="1">
        <f t="shared" si="9"/>
        <v>389.5590486282822</v>
      </c>
      <c r="H32" s="1">
        <f t="shared" si="9"/>
        <v>530.24131637819391</v>
      </c>
      <c r="I32" s="1">
        <f t="shared" si="9"/>
        <v>692.53308607088184</v>
      </c>
      <c r="J32" s="1">
        <f t="shared" si="9"/>
        <v>876.58136112092325</v>
      </c>
      <c r="K32" s="1">
        <f t="shared" si="9"/>
        <v>1082.0921346991636</v>
      </c>
      <c r="L32" s="1">
        <f t="shared" si="9"/>
        <v>1309.3594136347583</v>
      </c>
      <c r="M32" s="1">
        <f t="shared" si="9"/>
        <v>1558.2361945131288</v>
      </c>
      <c r="N32">
        <v>2497</v>
      </c>
    </row>
    <row r="33" spans="1:13" x14ac:dyDescent="0.25">
      <c r="B33" s="1">
        <v>74</v>
      </c>
      <c r="C33" s="1">
        <v>294</v>
      </c>
      <c r="D33" s="1">
        <v>663</v>
      </c>
      <c r="E33" s="1">
        <v>1178</v>
      </c>
      <c r="F33" s="1">
        <v>1840</v>
      </c>
      <c r="G33" s="1">
        <v>2650</v>
      </c>
      <c r="H33" s="1">
        <v>3607</v>
      </c>
      <c r="I33" s="1">
        <v>4711</v>
      </c>
      <c r="J33" s="1">
        <v>5963</v>
      </c>
      <c r="K33" s="3">
        <v>7361</v>
      </c>
      <c r="L33" s="1">
        <v>8907</v>
      </c>
      <c r="M33" s="1">
        <v>10600</v>
      </c>
    </row>
    <row r="34" spans="1:13" x14ac:dyDescent="0.25">
      <c r="B34" s="1"/>
      <c r="C34" s="1"/>
      <c r="D34" s="1"/>
      <c r="E34" s="1"/>
      <c r="F34" s="1"/>
      <c r="G34" s="1"/>
      <c r="H34" s="1"/>
      <c r="I34" s="1"/>
      <c r="J34" s="1"/>
      <c r="K34" s="3"/>
      <c r="L34" s="1"/>
      <c r="M34" s="1"/>
    </row>
    <row r="35" spans="1:13" x14ac:dyDescent="0.25">
      <c r="A35" t="s">
        <v>6</v>
      </c>
      <c r="B35" s="4"/>
      <c r="C35" s="4"/>
      <c r="D35" s="4"/>
      <c r="E35" s="4"/>
      <c r="F35" s="4"/>
      <c r="G35" s="4"/>
      <c r="H35" s="4"/>
      <c r="I35" s="4"/>
      <c r="J35" s="4"/>
      <c r="K35" s="22"/>
      <c r="L35" s="4"/>
      <c r="M35" s="4"/>
    </row>
    <row r="36" spans="1:13" x14ac:dyDescent="0.25">
      <c r="A36" t="s">
        <v>20</v>
      </c>
      <c r="B36" s="4">
        <f t="shared" ref="B36:M36" si="10">+B3/B23</f>
        <v>0.75905600000000006</v>
      </c>
      <c r="C36" s="4">
        <f t="shared" si="10"/>
        <v>0.83559066666666659</v>
      </c>
      <c r="D36" s="4">
        <f t="shared" si="10"/>
        <v>0.92808799999999991</v>
      </c>
      <c r="E36" s="4">
        <f t="shared" si="10"/>
        <v>1.2380473333333333</v>
      </c>
      <c r="F36" s="4">
        <f t="shared" si="10"/>
        <v>1.3194432</v>
      </c>
      <c r="G36" s="4">
        <f t="shared" si="10"/>
        <v>1.4447048888888889</v>
      </c>
      <c r="H36" s="4">
        <f t="shared" si="10"/>
        <v>1.4374937142857145</v>
      </c>
      <c r="I36" s="4">
        <f t="shared" si="10"/>
        <v>1.3983103333333335</v>
      </c>
      <c r="J36" s="4">
        <f t="shared" si="10"/>
        <v>1.3927131851851853</v>
      </c>
      <c r="K36" s="22">
        <f t="shared" si="10"/>
        <v>1.373353417721519</v>
      </c>
      <c r="L36" s="4">
        <f t="shared" si="10"/>
        <v>1.2773834920634921</v>
      </c>
      <c r="M36" s="4">
        <f t="shared" si="10"/>
        <v>1.3064542110358179</v>
      </c>
    </row>
    <row r="37" spans="1:13" x14ac:dyDescent="0.25">
      <c r="A37" t="s">
        <v>7</v>
      </c>
      <c r="B37" s="4">
        <f t="shared" ref="B37:M37" si="11">+B4/B24</f>
        <v>1.3477199999999998</v>
      </c>
      <c r="C37" s="4">
        <f t="shared" si="11"/>
        <v>1.1841599999999999</v>
      </c>
      <c r="D37" s="4">
        <f t="shared" si="11"/>
        <v>1.2344533333333334</v>
      </c>
      <c r="E37" s="4">
        <f t="shared" si="11"/>
        <v>1.0775250000000001</v>
      </c>
      <c r="F37" s="4">
        <f t="shared" si="11"/>
        <v>1.1997</v>
      </c>
      <c r="G37" s="4">
        <f t="shared" si="11"/>
        <v>1.3185466666666668</v>
      </c>
      <c r="H37" s="4">
        <f t="shared" si="11"/>
        <v>1.3086428571428572</v>
      </c>
      <c r="I37" s="4">
        <f t="shared" si="11"/>
        <v>1.3166925</v>
      </c>
      <c r="J37" s="4">
        <f t="shared" si="11"/>
        <v>1.3615355555555557</v>
      </c>
      <c r="K37" s="22">
        <f t="shared" si="11"/>
        <v>1.4476020000000001</v>
      </c>
      <c r="L37" s="4">
        <f t="shared" si="11"/>
        <v>1.4262000000000001</v>
      </c>
      <c r="M37" s="4">
        <f t="shared" si="11"/>
        <v>1.5514616666666667</v>
      </c>
    </row>
    <row r="38" spans="1:13" x14ac:dyDescent="0.25">
      <c r="A38" t="s">
        <v>8</v>
      </c>
      <c r="B38" s="4">
        <f t="shared" ref="B38:M38" si="12">+B25/B5</f>
        <v>5.0535678188801292</v>
      </c>
      <c r="C38" s="4">
        <f t="shared" si="12"/>
        <v>2.4715768660405337</v>
      </c>
      <c r="D38" s="4">
        <f t="shared" si="12"/>
        <v>2.064665317751992</v>
      </c>
      <c r="E38" s="4">
        <f t="shared" si="12"/>
        <v>1.7566819790779173</v>
      </c>
      <c r="F38" s="4">
        <f t="shared" si="12"/>
        <v>1.8165832249438674</v>
      </c>
      <c r="G38" s="4">
        <f t="shared" si="12"/>
        <v>1.7000442011492298</v>
      </c>
      <c r="H38" s="4">
        <f t="shared" si="12"/>
        <v>1.955678732273169</v>
      </c>
      <c r="I38" s="4">
        <f t="shared" si="12"/>
        <v>1.9269957654268055</v>
      </c>
      <c r="J38" s="4">
        <f t="shared" si="12"/>
        <v>2.1678702361051561</v>
      </c>
      <c r="K38" s="22">
        <f t="shared" si="12"/>
        <v>2.09065935214648</v>
      </c>
      <c r="L38" s="4">
        <f t="shared" si="12"/>
        <v>2.0586991267372614</v>
      </c>
      <c r="M38" s="4">
        <f t="shared" si="12"/>
        <v>2.1993893029035605</v>
      </c>
    </row>
    <row r="39" spans="1:13" x14ac:dyDescent="0.25">
      <c r="A39" t="s">
        <v>21</v>
      </c>
      <c r="B39" s="4">
        <f t="shared" ref="B39:M39" si="13">+B6/B26</f>
        <v>0.22383641791044778</v>
      </c>
      <c r="C39" s="4">
        <f t="shared" si="13"/>
        <v>0.4923836567164161</v>
      </c>
      <c r="D39" s="4">
        <f t="shared" si="13"/>
        <v>0.73233690397351325</v>
      </c>
      <c r="E39" s="4">
        <f t="shared" si="13"/>
        <v>0.7616126188257285</v>
      </c>
      <c r="F39" s="4">
        <f t="shared" si="13"/>
        <v>1.1031666825775774</v>
      </c>
      <c r="G39" s="4">
        <f t="shared" si="13"/>
        <v>1.1816863877381485</v>
      </c>
      <c r="H39" s="4">
        <f t="shared" si="13"/>
        <v>1.2476166828970907</v>
      </c>
      <c r="I39" s="4">
        <f t="shared" si="13"/>
        <v>1.296940438024144</v>
      </c>
      <c r="J39" s="4">
        <f t="shared" si="13"/>
        <v>1.4232186554163391</v>
      </c>
      <c r="K39" s="22">
        <f t="shared" si="13"/>
        <v>1.3164754692880638</v>
      </c>
      <c r="L39" s="4">
        <f t="shared" si="13"/>
        <v>1.2449004097413443</v>
      </c>
      <c r="M39" s="4">
        <f t="shared" si="13"/>
        <v>1.2370504885930218</v>
      </c>
    </row>
    <row r="40" spans="1:13" x14ac:dyDescent="0.25">
      <c r="A40" t="s">
        <v>16</v>
      </c>
      <c r="B40" s="4">
        <f t="shared" ref="B40:M40" si="14">+B7/B27</f>
        <v>0.86722222226000001</v>
      </c>
      <c r="C40" s="4">
        <f t="shared" si="14"/>
        <v>0.74651912570819678</v>
      </c>
      <c r="D40" s="4">
        <f t="shared" si="14"/>
        <v>0.88146715332262804</v>
      </c>
      <c r="E40" s="4">
        <f t="shared" si="14"/>
        <v>0.95813648839958865</v>
      </c>
      <c r="F40" s="4">
        <f t="shared" si="14"/>
        <v>1.035101143441425</v>
      </c>
      <c r="G40" s="4">
        <f t="shared" si="14"/>
        <v>1.0680491453974368</v>
      </c>
      <c r="H40" s="4">
        <f t="shared" si="14"/>
        <v>1.0824472858827738</v>
      </c>
      <c r="I40" s="4">
        <f t="shared" si="14"/>
        <v>0.9647179885569539</v>
      </c>
      <c r="J40" s="4">
        <f t="shared" si="14"/>
        <v>1.0254212097631419</v>
      </c>
      <c r="K40" s="22">
        <f t="shared" si="14"/>
        <v>0.99926994077950027</v>
      </c>
      <c r="L40" s="4">
        <f t="shared" si="14"/>
        <v>0.9699871027363498</v>
      </c>
      <c r="M40" s="4">
        <f t="shared" si="14"/>
        <v>0.95786561365609124</v>
      </c>
    </row>
    <row r="41" spans="1:13" x14ac:dyDescent="0.25">
      <c r="A41" t="s">
        <v>17</v>
      </c>
      <c r="B41" s="4">
        <f t="shared" ref="B41:M41" si="15">+B8/B28</f>
        <v>0.7378148149777779</v>
      </c>
      <c r="C41" s="4">
        <f t="shared" si="15"/>
        <v>0.81550228319863083</v>
      </c>
      <c r="D41" s="4">
        <f t="shared" si="15"/>
        <v>0.9877195122774397</v>
      </c>
      <c r="E41" s="4">
        <f t="shared" si="15"/>
        <v>1.0327227950405504</v>
      </c>
      <c r="F41" s="4">
        <f t="shared" si="15"/>
        <v>1.0520805861571432</v>
      </c>
      <c r="G41" s="4">
        <f t="shared" si="15"/>
        <v>1.0384106870993899</v>
      </c>
      <c r="H41" s="4">
        <f t="shared" si="15"/>
        <v>1.0098228700339689</v>
      </c>
      <c r="I41" s="4">
        <f t="shared" si="15"/>
        <v>0.88558826914686761</v>
      </c>
      <c r="J41" s="4">
        <f t="shared" si="15"/>
        <v>0.93324197203962045</v>
      </c>
      <c r="K41" s="22">
        <f t="shared" si="15"/>
        <v>0.89758974367049493</v>
      </c>
      <c r="L41" s="4">
        <f t="shared" si="15"/>
        <v>0.85549924319010051</v>
      </c>
      <c r="M41" s="4">
        <f t="shared" si="15"/>
        <v>0.8291297823310444</v>
      </c>
    </row>
    <row r="42" spans="1:13" x14ac:dyDescent="0.25">
      <c r="A42" t="s">
        <v>27</v>
      </c>
      <c r="B42" s="4">
        <f t="shared" ref="B42:M42" si="16">+B9/B29</f>
        <v>0.85449999999999993</v>
      </c>
      <c r="C42" s="4">
        <f t="shared" si="16"/>
        <v>1.6701159422956535</v>
      </c>
      <c r="D42" s="4">
        <f t="shared" si="16"/>
        <v>1.9672830191811346</v>
      </c>
      <c r="E42" s="4">
        <f t="shared" si="16"/>
        <v>2.0609397166425554</v>
      </c>
      <c r="F42" s="4">
        <f t="shared" si="16"/>
        <v>2.1590764843712358</v>
      </c>
      <c r="G42" s="4">
        <f t="shared" si="16"/>
        <v>2.0904423384218038</v>
      </c>
      <c r="H42" s="4">
        <f t="shared" si="16"/>
        <v>2.0157973290205606</v>
      </c>
      <c r="I42" s="4">
        <f t="shared" si="16"/>
        <v>1.588590018552946</v>
      </c>
      <c r="J42" s="4">
        <f t="shared" si="16"/>
        <v>1.8273182140797497</v>
      </c>
      <c r="K42" s="22">
        <f t="shared" si="16"/>
        <v>1.7327612538393184</v>
      </c>
      <c r="L42" s="4">
        <f t="shared" si="16"/>
        <v>1.6246042846286741</v>
      </c>
      <c r="M42" s="4">
        <f t="shared" si="16"/>
        <v>1.5530409151022098</v>
      </c>
    </row>
    <row r="43" spans="1:13" x14ac:dyDescent="0.25">
      <c r="A43" t="s">
        <v>22</v>
      </c>
      <c r="B43" s="4">
        <f t="shared" ref="B43:M43" si="17">+B10/B30</f>
        <v>5.8799166667999998</v>
      </c>
      <c r="C43" s="4">
        <f t="shared" si="17"/>
        <v>2.893176470652941</v>
      </c>
      <c r="D43" s="4">
        <f t="shared" si="17"/>
        <v>2.0812478632999998</v>
      </c>
      <c r="E43" s="4">
        <f t="shared" si="17"/>
        <v>1.6409323671927536</v>
      </c>
      <c r="F43" s="4">
        <f t="shared" si="17"/>
        <v>1.3992407407814815</v>
      </c>
      <c r="G43" s="4">
        <f t="shared" si="17"/>
        <v>1.1948376068750002</v>
      </c>
      <c r="H43" s="4">
        <f t="shared" si="17"/>
        <v>1.0550581761363209</v>
      </c>
      <c r="I43" s="4">
        <f t="shared" si="17"/>
        <v>0.91592057768592094</v>
      </c>
      <c r="J43" s="4">
        <f t="shared" si="17"/>
        <v>0.85834852804358974</v>
      </c>
      <c r="K43" s="22">
        <f t="shared" si="17"/>
        <v>0.81728175522286373</v>
      </c>
      <c r="L43" s="4">
        <f t="shared" si="17"/>
        <v>0.7649650127469465</v>
      </c>
      <c r="M43" s="4">
        <f t="shared" si="17"/>
        <v>0.73324893164631411</v>
      </c>
    </row>
    <row r="44" spans="1:13" x14ac:dyDescent="0.25">
      <c r="A44" t="s">
        <v>24</v>
      </c>
      <c r="B44" s="4">
        <f t="shared" ref="B44:M44" si="18">+B11/B31</f>
        <v>1.4198276157308527</v>
      </c>
      <c r="C44" s="4">
        <f t="shared" si="18"/>
        <v>1.0368728254087196</v>
      </c>
      <c r="D44" s="4">
        <f t="shared" si="18"/>
        <v>1.0526477980330842</v>
      </c>
      <c r="E44" s="4">
        <f t="shared" si="18"/>
        <v>1.0571897969315989</v>
      </c>
      <c r="F44" s="4">
        <f t="shared" si="18"/>
        <v>1.0970238623303437</v>
      </c>
      <c r="G44" s="4">
        <f t="shared" si="18"/>
        <v>1.0985453959737836</v>
      </c>
      <c r="H44" s="4">
        <f t="shared" si="18"/>
        <v>1.1075858342332325</v>
      </c>
      <c r="I44" s="4">
        <f t="shared" si="18"/>
        <v>1.1098395886271737</v>
      </c>
      <c r="J44" s="4">
        <f t="shared" si="18"/>
        <v>1.1028506299348202</v>
      </c>
      <c r="K44" s="22">
        <f t="shared" si="18"/>
        <v>1.1005238726606035</v>
      </c>
      <c r="L44" s="4">
        <f t="shared" si="18"/>
        <v>1.0745751799119811</v>
      </c>
      <c r="M44" s="4">
        <f t="shared" si="18"/>
        <v>1.060019173934162</v>
      </c>
    </row>
    <row r="45" spans="1:13" x14ac:dyDescent="0.25">
      <c r="A45" t="s">
        <v>25</v>
      </c>
      <c r="B45" s="4">
        <f t="shared" ref="B45:M45" si="19">+B12/B32</f>
        <v>1.6022793839093394</v>
      </c>
      <c r="C45" s="4">
        <f t="shared" si="19"/>
        <v>1.1030101509566581</v>
      </c>
      <c r="D45" s="4">
        <f t="shared" si="19"/>
        <v>1.0204460230104182</v>
      </c>
      <c r="E45" s="4">
        <f t="shared" si="19"/>
        <v>1.0231274303357578</v>
      </c>
      <c r="F45" s="4">
        <f t="shared" si="19"/>
        <v>1.0535321681670176</v>
      </c>
      <c r="G45" s="4">
        <f t="shared" si="19"/>
        <v>1.0702562332157077</v>
      </c>
      <c r="H45" s="4">
        <f t="shared" si="19"/>
        <v>1.0798969871136739</v>
      </c>
      <c r="I45" s="4">
        <f t="shared" si="19"/>
        <v>1.0767052361794034</v>
      </c>
      <c r="J45" s="4">
        <f t="shared" si="19"/>
        <v>1.0786311937900861</v>
      </c>
      <c r="K45" s="22">
        <f t="shared" si="19"/>
        <v>1.1037128555897293</v>
      </c>
      <c r="L45" s="4">
        <f t="shared" si="19"/>
        <v>1.0872660212126561</v>
      </c>
      <c r="M45" s="4">
        <f t="shared" si="19"/>
        <v>1.0904521445357067</v>
      </c>
    </row>
    <row r="46" spans="1:13" x14ac:dyDescent="0.25">
      <c r="B46" s="4"/>
      <c r="C46" s="4"/>
      <c r="D46" s="4"/>
      <c r="E46" s="4"/>
      <c r="F46" s="4"/>
      <c r="G46" s="4"/>
      <c r="H46" s="1"/>
      <c r="I46" s="1"/>
      <c r="J46" s="1"/>
      <c r="K46" s="3"/>
      <c r="L46" s="1"/>
      <c r="M46" s="1"/>
    </row>
    <row r="47" spans="1:13" x14ac:dyDescent="0.25">
      <c r="A47" t="s">
        <v>5</v>
      </c>
      <c r="B47" s="4">
        <f t="shared" ref="B47:M47" si="20">+B13/B14</f>
        <v>1.1212153491807777</v>
      </c>
      <c r="C47" s="4">
        <f t="shared" si="20"/>
        <v>1.1368816496731287</v>
      </c>
      <c r="D47" s="4">
        <f t="shared" si="20"/>
        <v>1.2894006333818873</v>
      </c>
      <c r="E47" s="4">
        <f t="shared" si="20"/>
        <v>1.4464428080841845</v>
      </c>
      <c r="F47" s="4">
        <f t="shared" si="20"/>
        <v>1.6236562685168852</v>
      </c>
      <c r="G47" s="4">
        <f t="shared" si="20"/>
        <v>1.6992647971737755</v>
      </c>
      <c r="H47" s="4">
        <f t="shared" si="20"/>
        <v>1.7209069300087507</v>
      </c>
      <c r="I47" s="4">
        <f t="shared" si="20"/>
        <v>1.7121642138992383</v>
      </c>
      <c r="J47" s="4">
        <f t="shared" si="20"/>
        <v>1.7872458135961995</v>
      </c>
      <c r="K47" s="22">
        <f t="shared" si="20"/>
        <v>1.7611048282738178</v>
      </c>
      <c r="L47" s="4">
        <f t="shared" si="20"/>
        <v>1.7191025374508213</v>
      </c>
      <c r="M47" s="4">
        <f t="shared" si="20"/>
        <v>1.7220031209948459</v>
      </c>
    </row>
    <row r="48" spans="1:13" x14ac:dyDescent="0.25">
      <c r="A48" t="s">
        <v>2</v>
      </c>
      <c r="B48" s="4">
        <f t="shared" ref="B48:M48" si="21">+B13/B15</f>
        <v>1.009966355390467</v>
      </c>
      <c r="C48" s="4">
        <f t="shared" si="21"/>
        <v>1.023715788679632</v>
      </c>
      <c r="D48" s="4">
        <f t="shared" si="21"/>
        <v>1.1609483634737294</v>
      </c>
      <c r="E48" s="4">
        <f t="shared" si="21"/>
        <v>1.3024969170436178</v>
      </c>
      <c r="F48" s="4">
        <f t="shared" si="21"/>
        <v>1.4623217270803923</v>
      </c>
      <c r="G48" s="4">
        <f t="shared" si="21"/>
        <v>1.5303210924699107</v>
      </c>
      <c r="H48" s="4">
        <f t="shared" si="21"/>
        <v>1.5498364655499093</v>
      </c>
      <c r="I48" s="4">
        <f t="shared" si="21"/>
        <v>1.5419398097295602</v>
      </c>
      <c r="J48" s="4">
        <f t="shared" si="21"/>
        <v>1.6095214653563916</v>
      </c>
      <c r="K48" s="22">
        <f t="shared" si="21"/>
        <v>1.5860009188585558</v>
      </c>
      <c r="L48" s="4">
        <f t="shared" si="21"/>
        <v>1.5481678819791744</v>
      </c>
      <c r="M48" s="4">
        <f t="shared" si="21"/>
        <v>1.5507852067638994</v>
      </c>
    </row>
    <row r="49" spans="1:13" x14ac:dyDescent="0.25">
      <c r="A49" t="s">
        <v>3</v>
      </c>
      <c r="B49" s="4">
        <f t="shared" ref="B49:M49" si="22">+B13/B16</f>
        <v>0.91717792698003542</v>
      </c>
      <c r="C49" s="4">
        <f t="shared" si="22"/>
        <v>0.93039166319805111</v>
      </c>
      <c r="D49" s="4">
        <f t="shared" si="22"/>
        <v>1.0553672742468485</v>
      </c>
      <c r="E49" s="4">
        <f t="shared" si="22"/>
        <v>1.1837417130030734</v>
      </c>
      <c r="F49" s="4">
        <f t="shared" si="22"/>
        <v>1.3290223267337329</v>
      </c>
      <c r="G49" s="4">
        <f t="shared" si="22"/>
        <v>1.3908875811660191</v>
      </c>
      <c r="H49" s="4">
        <f t="shared" si="22"/>
        <v>1.4086168818997828</v>
      </c>
      <c r="I49" s="4">
        <f t="shared" si="22"/>
        <v>1.4014318243203336</v>
      </c>
      <c r="J49" s="4">
        <f t="shared" si="22"/>
        <v>1.4628564301471281</v>
      </c>
      <c r="K49" s="22">
        <f t="shared" si="22"/>
        <v>1.4415297930845354</v>
      </c>
      <c r="L49" s="4">
        <f t="shared" si="22"/>
        <v>1.4071142263976988</v>
      </c>
      <c r="M49" s="4">
        <f t="shared" si="22"/>
        <v>1.4094914434809664</v>
      </c>
    </row>
    <row r="50" spans="1:13" x14ac:dyDescent="0.25">
      <c r="A50" t="s">
        <v>35</v>
      </c>
      <c r="B50" s="4">
        <f>+B13/B18</f>
        <v>0.92866316041270136</v>
      </c>
      <c r="C50" s="4">
        <f t="shared" ref="C50:M50" si="23">+C13/C18</f>
        <v>0.89971253029313547</v>
      </c>
      <c r="D50" s="4">
        <f t="shared" si="23"/>
        <v>0.9917041855310601</v>
      </c>
      <c r="E50" s="4">
        <f t="shared" si="23"/>
        <v>1.0916610851480681</v>
      </c>
      <c r="F50" s="4">
        <f t="shared" si="23"/>
        <v>1.2084072429060688</v>
      </c>
      <c r="G50" s="4">
        <f t="shared" si="23"/>
        <v>1.2512037574326156</v>
      </c>
      <c r="H50" s="4">
        <f t="shared" si="23"/>
        <v>1.2564156585637181</v>
      </c>
      <c r="I50" s="4">
        <f t="shared" si="23"/>
        <v>1.2415795263062428</v>
      </c>
      <c r="J50" s="4">
        <f t="shared" si="23"/>
        <v>1.2832730320728003</v>
      </c>
      <c r="K50" s="4">
        <f t="shared" si="23"/>
        <v>1.2382354969139144</v>
      </c>
      <c r="L50" s="4">
        <f t="shared" si="23"/>
        <v>1.1777084098393364</v>
      </c>
      <c r="M50" s="4">
        <f t="shared" si="23"/>
        <v>1.1689407539573444</v>
      </c>
    </row>
    <row r="51" spans="1:13" x14ac:dyDescent="0.25">
      <c r="B51" s="1"/>
      <c r="C51" s="1"/>
      <c r="D51" s="1"/>
      <c r="E51" s="1"/>
      <c r="F51" s="1"/>
      <c r="G51" s="1"/>
      <c r="H51" s="1"/>
      <c r="I51" s="1"/>
      <c r="J51" s="1"/>
      <c r="K51" s="3"/>
      <c r="L51" s="1"/>
      <c r="M51" s="1"/>
    </row>
    <row r="52" spans="1:13" x14ac:dyDescent="0.25">
      <c r="A52" t="s">
        <v>1</v>
      </c>
      <c r="B52" s="1">
        <f t="shared" ref="B52:M52" si="24">+SUM(B2:B5)</f>
        <v>342.13800000000003</v>
      </c>
      <c r="C52" s="1">
        <f t="shared" si="24"/>
        <v>704.64899999999989</v>
      </c>
      <c r="D52" s="1">
        <f t="shared" si="24"/>
        <v>1156.6159999999998</v>
      </c>
      <c r="E52" s="1">
        <f t="shared" si="24"/>
        <v>1958.7249999999999</v>
      </c>
      <c r="F52" s="1">
        <f t="shared" si="24"/>
        <v>2636.26</v>
      </c>
      <c r="G52" s="1">
        <f t="shared" si="24"/>
        <v>3469.6840000000002</v>
      </c>
      <c r="H52" s="1">
        <f t="shared" si="24"/>
        <v>4052.48</v>
      </c>
      <c r="I52" s="1">
        <f t="shared" si="24"/>
        <v>4774.6909999999998</v>
      </c>
      <c r="J52" s="1">
        <f t="shared" si="24"/>
        <v>5381.0119999999997</v>
      </c>
      <c r="K52" s="3">
        <f t="shared" si="24"/>
        <v>6231.56</v>
      </c>
      <c r="L52" s="1">
        <f t="shared" si="24"/>
        <v>6875.0599999999995</v>
      </c>
      <c r="M52" s="1">
        <f t="shared" si="24"/>
        <v>7728.0820000000003</v>
      </c>
    </row>
    <row r="53" spans="1:13" x14ac:dyDescent="0.25">
      <c r="A53" t="s">
        <v>9</v>
      </c>
      <c r="B53" s="1">
        <f t="shared" ref="B53:M53" si="25">+SUM(B6:B12)</f>
        <v>176.98470667070001</v>
      </c>
      <c r="C53" s="1">
        <f t="shared" si="25"/>
        <v>632.32382001559972</v>
      </c>
      <c r="D53" s="1">
        <f t="shared" si="25"/>
        <v>1605.2801567040021</v>
      </c>
      <c r="E53" s="1">
        <f t="shared" si="25"/>
        <v>2896.9835067386075</v>
      </c>
      <c r="F53" s="1">
        <f t="shared" si="25"/>
        <v>5193.010526788421</v>
      </c>
      <c r="G53" s="1">
        <f t="shared" si="25"/>
        <v>7643.5077735164914</v>
      </c>
      <c r="H53" s="1">
        <f t="shared" si="25"/>
        <v>10587.275253584441</v>
      </c>
      <c r="I53" s="1">
        <f t="shared" si="25"/>
        <v>13588.270194069331</v>
      </c>
      <c r="J53" s="1">
        <f t="shared" si="25"/>
        <v>18201.696510401849</v>
      </c>
      <c r="K53" s="3">
        <f t="shared" si="25"/>
        <v>21794.662237149529</v>
      </c>
      <c r="L53" s="1">
        <f t="shared" si="25"/>
        <v>25588.472317221313</v>
      </c>
      <c r="M53" s="1">
        <f t="shared" si="25"/>
        <v>30328.186973986096</v>
      </c>
    </row>
    <row r="54" spans="1:13" x14ac:dyDescent="0.25">
      <c r="B54" s="1"/>
      <c r="C54" s="1"/>
      <c r="D54" s="1"/>
      <c r="E54" s="1"/>
      <c r="F54" s="1"/>
      <c r="G54" s="1"/>
    </row>
    <row r="55" spans="1:13" x14ac:dyDescent="0.25">
      <c r="A55" t="s">
        <v>4</v>
      </c>
      <c r="B55" s="1">
        <f>+SUM(B2:B5)</f>
        <v>342.13800000000003</v>
      </c>
      <c r="C55" s="1">
        <f t="shared" ref="C55:M55" si="26">+SUM(C2:C5)-B55</f>
        <v>362.51099999999985</v>
      </c>
      <c r="D55" s="1">
        <f t="shared" si="26"/>
        <v>794.1049999999999</v>
      </c>
      <c r="E55" s="1">
        <f t="shared" si="26"/>
        <v>1164.6199999999999</v>
      </c>
      <c r="F55" s="1">
        <f t="shared" si="26"/>
        <v>1471.6400000000003</v>
      </c>
      <c r="G55" s="1">
        <f t="shared" si="26"/>
        <v>1998.0439999999999</v>
      </c>
      <c r="H55" s="1">
        <f t="shared" si="26"/>
        <v>2054.4360000000001</v>
      </c>
      <c r="I55" s="1">
        <f t="shared" si="26"/>
        <v>2720.2549999999997</v>
      </c>
      <c r="J55" s="1">
        <f t="shared" si="26"/>
        <v>2660.7570000000001</v>
      </c>
      <c r="K55" s="3">
        <f t="shared" si="26"/>
        <v>3570.8030000000003</v>
      </c>
      <c r="L55" s="1">
        <f t="shared" si="26"/>
        <v>3304.2569999999992</v>
      </c>
      <c r="M55" s="1">
        <f t="shared" si="26"/>
        <v>4423.8250000000007</v>
      </c>
    </row>
    <row r="57" spans="1:13" hidden="1" x14ac:dyDescent="0.25">
      <c r="A57" s="5"/>
      <c r="B57" s="1">
        <v>1</v>
      </c>
      <c r="C57" s="3">
        <v>2</v>
      </c>
      <c r="D57" s="3">
        <v>2</v>
      </c>
      <c r="E57" s="3">
        <v>2</v>
      </c>
      <c r="F57" s="3">
        <v>2</v>
      </c>
      <c r="G57" s="3">
        <v>2</v>
      </c>
      <c r="H57" s="3">
        <v>2</v>
      </c>
      <c r="I57" s="3">
        <v>2</v>
      </c>
      <c r="J57" s="3">
        <v>2</v>
      </c>
      <c r="K57" s="3">
        <v>2</v>
      </c>
      <c r="L57" s="3">
        <v>2</v>
      </c>
      <c r="M57" s="3">
        <v>2</v>
      </c>
    </row>
    <row r="58" spans="1:13" hidden="1" x14ac:dyDescent="0.25">
      <c r="A58" s="5"/>
      <c r="B58" s="1"/>
      <c r="C58" s="3">
        <v>1</v>
      </c>
      <c r="D58" s="3">
        <v>2</v>
      </c>
      <c r="E58" s="3">
        <v>2</v>
      </c>
      <c r="F58" s="3">
        <v>2</v>
      </c>
      <c r="G58" s="3">
        <v>2</v>
      </c>
      <c r="H58" s="3">
        <v>2</v>
      </c>
      <c r="I58" s="3">
        <v>2</v>
      </c>
      <c r="J58" s="3">
        <v>2</v>
      </c>
      <c r="K58" s="3">
        <v>2</v>
      </c>
      <c r="L58" s="3">
        <v>2</v>
      </c>
      <c r="M58" s="3">
        <v>2</v>
      </c>
    </row>
    <row r="59" spans="1:13" hidden="1" x14ac:dyDescent="0.25">
      <c r="A59" s="5"/>
      <c r="B59" s="1"/>
      <c r="C59" s="3"/>
      <c r="D59" s="3">
        <v>1</v>
      </c>
      <c r="E59" s="3">
        <v>2</v>
      </c>
      <c r="F59" s="3">
        <v>2</v>
      </c>
      <c r="G59" s="3">
        <v>2</v>
      </c>
      <c r="H59" s="3">
        <v>2</v>
      </c>
      <c r="I59" s="3">
        <v>2</v>
      </c>
      <c r="J59" s="3">
        <v>2</v>
      </c>
      <c r="K59" s="3">
        <v>2</v>
      </c>
      <c r="L59" s="3">
        <v>2</v>
      </c>
      <c r="M59" s="3">
        <v>2</v>
      </c>
    </row>
    <row r="60" spans="1:13" hidden="1" x14ac:dyDescent="0.25">
      <c r="A60" s="5"/>
      <c r="B60" s="1"/>
      <c r="C60" s="3"/>
      <c r="D60" s="3"/>
      <c r="E60" s="3">
        <v>1</v>
      </c>
      <c r="F60" s="3">
        <v>2</v>
      </c>
      <c r="G60" s="3">
        <v>2</v>
      </c>
      <c r="H60" s="3">
        <v>2</v>
      </c>
      <c r="I60" s="3">
        <v>2</v>
      </c>
      <c r="J60" s="3">
        <v>2</v>
      </c>
      <c r="K60" s="3">
        <v>2</v>
      </c>
      <c r="L60" s="3">
        <v>2</v>
      </c>
      <c r="M60" s="3">
        <v>2</v>
      </c>
    </row>
    <row r="61" spans="1:13" hidden="1" x14ac:dyDescent="0.25">
      <c r="A61" s="5"/>
      <c r="B61" s="1"/>
      <c r="C61" s="3"/>
      <c r="D61" s="3"/>
      <c r="E61" s="3"/>
      <c r="F61" s="3">
        <v>1</v>
      </c>
      <c r="G61" s="3">
        <v>2</v>
      </c>
      <c r="H61" s="3">
        <v>2</v>
      </c>
      <c r="I61" s="3">
        <v>2</v>
      </c>
      <c r="J61" s="3">
        <v>2</v>
      </c>
      <c r="K61" s="3">
        <v>2</v>
      </c>
      <c r="L61" s="3">
        <v>2</v>
      </c>
      <c r="M61" s="3">
        <v>2</v>
      </c>
    </row>
    <row r="62" spans="1:13" hidden="1" x14ac:dyDescent="0.25">
      <c r="A62" s="5"/>
      <c r="B62" s="1"/>
      <c r="C62" s="3"/>
      <c r="D62" s="3"/>
      <c r="E62" s="3"/>
      <c r="F62" s="3"/>
      <c r="G62" s="3">
        <v>1</v>
      </c>
      <c r="H62" s="3">
        <v>2</v>
      </c>
      <c r="I62" s="3">
        <v>2</v>
      </c>
      <c r="J62" s="3">
        <v>2</v>
      </c>
      <c r="K62" s="3">
        <v>2</v>
      </c>
      <c r="L62" s="3">
        <v>2</v>
      </c>
      <c r="M62" s="3">
        <v>2</v>
      </c>
    </row>
    <row r="63" spans="1:13" hidden="1" x14ac:dyDescent="0.25">
      <c r="A63" s="5"/>
      <c r="B63" s="1"/>
      <c r="C63" s="3"/>
      <c r="D63" s="3"/>
      <c r="E63" s="3"/>
      <c r="F63" s="3"/>
      <c r="G63" s="3"/>
      <c r="H63" s="3">
        <v>1</v>
      </c>
      <c r="I63" s="3">
        <v>2</v>
      </c>
      <c r="J63" s="3">
        <v>2</v>
      </c>
      <c r="K63" s="3">
        <v>2</v>
      </c>
      <c r="L63" s="3">
        <v>2</v>
      </c>
      <c r="M63" s="3">
        <v>2</v>
      </c>
    </row>
    <row r="64" spans="1:13" hidden="1" x14ac:dyDescent="0.25">
      <c r="A64" s="5"/>
      <c r="B64" s="1"/>
      <c r="C64" s="3"/>
      <c r="D64" s="3"/>
      <c r="E64" s="3"/>
      <c r="F64" s="3"/>
      <c r="G64" s="3"/>
      <c r="H64" s="3"/>
      <c r="I64" s="3">
        <v>1</v>
      </c>
      <c r="J64" s="3">
        <v>2</v>
      </c>
      <c r="K64" s="3">
        <v>2</v>
      </c>
      <c r="L64" s="3">
        <v>2</v>
      </c>
      <c r="M64" s="3">
        <v>2</v>
      </c>
    </row>
    <row r="65" spans="1:13" hidden="1" x14ac:dyDescent="0.25">
      <c r="A65" s="5"/>
      <c r="B65" s="1"/>
      <c r="C65" s="3"/>
      <c r="D65" s="3"/>
      <c r="E65" s="3"/>
      <c r="F65" s="3"/>
      <c r="G65" s="3"/>
      <c r="H65" s="3"/>
      <c r="I65" s="3"/>
      <c r="J65" s="3">
        <v>1</v>
      </c>
      <c r="K65" s="3">
        <v>2</v>
      </c>
      <c r="L65" s="3">
        <v>2</v>
      </c>
      <c r="M65" s="3">
        <v>2</v>
      </c>
    </row>
    <row r="66" spans="1:13" hidden="1" x14ac:dyDescent="0.25">
      <c r="A66" s="5"/>
      <c r="B66" s="1"/>
      <c r="C66" s="3"/>
      <c r="D66" s="3"/>
      <c r="E66" s="3"/>
      <c r="F66" s="3"/>
      <c r="G66" s="3"/>
      <c r="H66" s="3"/>
      <c r="I66" s="3"/>
      <c r="J66" s="3"/>
      <c r="K66" s="3">
        <v>1</v>
      </c>
      <c r="L66" s="3">
        <v>2</v>
      </c>
      <c r="M66" s="3">
        <v>2</v>
      </c>
    </row>
    <row r="67" spans="1:13" hidden="1" x14ac:dyDescent="0.25">
      <c r="A67" s="5"/>
      <c r="B67" s="1"/>
      <c r="C67" s="3"/>
      <c r="D67" s="3"/>
      <c r="E67" s="3"/>
      <c r="F67" s="3"/>
      <c r="G67" s="3"/>
      <c r="H67" s="3"/>
      <c r="I67" s="3"/>
      <c r="J67" s="3"/>
      <c r="K67" s="3"/>
      <c r="L67" s="3">
        <v>1</v>
      </c>
      <c r="M67" s="3">
        <v>2</v>
      </c>
    </row>
    <row r="68" spans="1:13" hidden="1" x14ac:dyDescent="0.25">
      <c r="A68" s="5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>
        <v>1</v>
      </c>
    </row>
    <row r="69" spans="1:13" hidden="1" x14ac:dyDescent="0.25">
      <c r="B69" s="1">
        <f t="shared" ref="B69:L69" si="27">SUM(B57:B68)</f>
        <v>1</v>
      </c>
      <c r="C69" s="1">
        <f t="shared" si="27"/>
        <v>3</v>
      </c>
      <c r="D69" s="1">
        <f t="shared" si="27"/>
        <v>5</v>
      </c>
      <c r="E69" s="1">
        <f t="shared" si="27"/>
        <v>7</v>
      </c>
      <c r="F69" s="1">
        <f t="shared" si="27"/>
        <v>9</v>
      </c>
      <c r="G69" s="1">
        <f t="shared" si="27"/>
        <v>11</v>
      </c>
      <c r="H69" s="1">
        <f t="shared" si="27"/>
        <v>13</v>
      </c>
      <c r="I69" s="1">
        <f t="shared" si="27"/>
        <v>15</v>
      </c>
      <c r="J69" s="1">
        <f t="shared" si="27"/>
        <v>17</v>
      </c>
      <c r="K69" s="3">
        <f t="shared" si="27"/>
        <v>19</v>
      </c>
      <c r="L69" s="1">
        <f t="shared" si="27"/>
        <v>21</v>
      </c>
      <c r="M69" s="1">
        <f>SUM(M57:M68)</f>
        <v>23</v>
      </c>
    </row>
    <row r="70" spans="1:13" hidden="1" x14ac:dyDescent="0.25">
      <c r="B70" s="1">
        <f>+B69</f>
        <v>1</v>
      </c>
      <c r="C70" s="1">
        <f>+B70+C69</f>
        <v>4</v>
      </c>
      <c r="D70" s="1">
        <f t="shared" ref="D70:M70" si="28">+C70+D69</f>
        <v>9</v>
      </c>
      <c r="E70" s="1">
        <f t="shared" si="28"/>
        <v>16</v>
      </c>
      <c r="F70" s="1">
        <f t="shared" si="28"/>
        <v>25</v>
      </c>
      <c r="G70" s="1">
        <f t="shared" si="28"/>
        <v>36</v>
      </c>
      <c r="H70" s="1">
        <f t="shared" si="28"/>
        <v>49</v>
      </c>
      <c r="I70" s="1">
        <f t="shared" si="28"/>
        <v>64</v>
      </c>
      <c r="J70" s="1">
        <f t="shared" si="28"/>
        <v>81</v>
      </c>
      <c r="K70" s="3">
        <f t="shared" si="28"/>
        <v>100</v>
      </c>
      <c r="L70" s="1">
        <f t="shared" si="28"/>
        <v>121</v>
      </c>
      <c r="M70" s="1">
        <f t="shared" si="28"/>
        <v>144</v>
      </c>
    </row>
    <row r="72" spans="1:13" x14ac:dyDescent="0.25">
      <c r="J72" s="29">
        <f>+J73/J74</f>
        <v>1.6915466760286724</v>
      </c>
      <c r="K72" s="29">
        <f>+K73/K74</f>
        <v>1.7967172790113339</v>
      </c>
      <c r="L72" s="29">
        <f>+L73/L74</f>
        <v>1.6641761547731013</v>
      </c>
    </row>
    <row r="73" spans="1:13" x14ac:dyDescent="0.25">
      <c r="J73" s="1">
        <v>4235188</v>
      </c>
      <c r="K73" s="1">
        <v>5553713</v>
      </c>
      <c r="L73" s="1">
        <v>6224269</v>
      </c>
      <c r="M73" s="1"/>
    </row>
    <row r="74" spans="1:13" x14ac:dyDescent="0.25">
      <c r="A74" t="s">
        <v>30</v>
      </c>
      <c r="B74" s="1">
        <f>+B70/$M$70*$M$74</f>
        <v>30910.333333333332</v>
      </c>
      <c r="C74" s="1">
        <f t="shared" ref="C74:L74" si="29">+C70/$M$70*$M$74</f>
        <v>123641.33333333333</v>
      </c>
      <c r="D74" s="1">
        <f t="shared" si="29"/>
        <v>278193</v>
      </c>
      <c r="E74" s="1">
        <f t="shared" si="29"/>
        <v>494565.33333333331</v>
      </c>
      <c r="F74" s="1">
        <f t="shared" si="29"/>
        <v>772758.33333333326</v>
      </c>
      <c r="G74" s="1">
        <f t="shared" si="29"/>
        <v>1112772</v>
      </c>
      <c r="H74" s="1">
        <f t="shared" si="29"/>
        <v>1514606.3333333335</v>
      </c>
      <c r="I74" s="1">
        <f t="shared" si="29"/>
        <v>1978261.3333333333</v>
      </c>
      <c r="J74" s="1">
        <f t="shared" si="29"/>
        <v>2503737</v>
      </c>
      <c r="K74" s="1">
        <f t="shared" si="29"/>
        <v>3091033.333333333</v>
      </c>
      <c r="L74" s="1">
        <f t="shared" si="29"/>
        <v>3740150.3333333335</v>
      </c>
      <c r="M74" s="1">
        <v>4451088</v>
      </c>
    </row>
    <row r="75" spans="1:13" x14ac:dyDescent="0.25">
      <c r="A75" t="s">
        <v>34</v>
      </c>
      <c r="B75" s="1">
        <f>+M75/12</f>
        <v>219500.5</v>
      </c>
      <c r="C75" s="1">
        <f>+B75+$M$75/12</f>
        <v>439001</v>
      </c>
      <c r="D75" s="1">
        <f t="shared" ref="D75:L75" si="30">+C75+$M$75/12</f>
        <v>658501.5</v>
      </c>
      <c r="E75" s="1">
        <f t="shared" si="30"/>
        <v>878002</v>
      </c>
      <c r="F75" s="1">
        <f t="shared" si="30"/>
        <v>1097502.5</v>
      </c>
      <c r="G75" s="1">
        <f t="shared" si="30"/>
        <v>1317003</v>
      </c>
      <c r="H75" s="1">
        <f t="shared" si="30"/>
        <v>1536503.5</v>
      </c>
      <c r="I75" s="1">
        <f t="shared" si="30"/>
        <v>1756004</v>
      </c>
      <c r="J75" s="1">
        <f t="shared" si="30"/>
        <v>1975504.5</v>
      </c>
      <c r="K75" s="1">
        <f t="shared" si="30"/>
        <v>2195005</v>
      </c>
      <c r="L75" s="1">
        <f t="shared" si="30"/>
        <v>2414505.5</v>
      </c>
      <c r="M75" s="1">
        <v>2634006</v>
      </c>
    </row>
    <row r="76" spans="1:13" x14ac:dyDescent="0.25">
      <c r="I76" s="1"/>
      <c r="J76" s="1">
        <v>2912509</v>
      </c>
      <c r="K76" s="1">
        <v>3294049</v>
      </c>
      <c r="L76" s="1">
        <v>3669944</v>
      </c>
      <c r="M76" s="1">
        <v>3909185</v>
      </c>
    </row>
    <row r="77" spans="1:13" x14ac:dyDescent="0.25">
      <c r="I77" s="29"/>
      <c r="J77" s="29">
        <f>+J76/J75</f>
        <v>1.4743114986576846</v>
      </c>
      <c r="K77" s="29">
        <f>+K76/K75</f>
        <v>1.5007022763046098</v>
      </c>
      <c r="L77" s="29">
        <f>+L76/L75</f>
        <v>1.5199567778992427</v>
      </c>
      <c r="M77" s="29">
        <f>+M76/M75</f>
        <v>1.484121524400476</v>
      </c>
    </row>
    <row r="102" spans="2:1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3"/>
      <c r="L102" s="1"/>
      <c r="M102" s="1"/>
    </row>
  </sheetData>
  <conditionalFormatting sqref="C35:F37 C39:F49 H35:I37 H39:I45 H47:I49 K35:K37 K39:K45 K47:K49 M35:M37 M39:M45 M47:M49">
    <cfRule type="iconSet" priority="19">
      <iconSet>
        <cfvo type="percent" val="0"/>
        <cfvo type="num" val="0.7"/>
        <cfvo type="num" val="0.95"/>
      </iconSet>
    </cfRule>
  </conditionalFormatting>
  <conditionalFormatting sqref="C38:K38 M38 B35:B50 C50:M50">
    <cfRule type="iconSet" priority="30">
      <iconSet>
        <cfvo type="percent" val="0"/>
        <cfvo type="num" val="0.7"/>
        <cfvo type="num" val="0.95"/>
      </iconSet>
    </cfRule>
  </conditionalFormatting>
  <conditionalFormatting sqref="G35:G37 G39:G49">
    <cfRule type="iconSet" priority="34">
      <iconSet>
        <cfvo type="percent" val="0"/>
        <cfvo type="num" val="0.7"/>
        <cfvo type="num" val="0.95"/>
      </iconSet>
    </cfRule>
  </conditionalFormatting>
  <conditionalFormatting sqref="J35:J37 J39:J45 J47:J49">
    <cfRule type="iconSet" priority="1">
      <iconSet>
        <cfvo type="percent" val="0"/>
        <cfvo type="num" val="0.7"/>
        <cfvo type="num" val="0.95"/>
      </iconSet>
    </cfRule>
  </conditionalFormatting>
  <conditionalFormatting sqref="L35:L37 L39:L45 L47:L49">
    <cfRule type="iconSet" priority="39">
      <iconSet>
        <cfvo type="percent" val="0"/>
        <cfvo type="num" val="0.7"/>
        <cfvo type="num" val="0.95"/>
      </iconSet>
    </cfRule>
  </conditionalFormatting>
  <conditionalFormatting sqref="L38">
    <cfRule type="iconSet" priority="3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customProperties>
    <customPr name="_pios_id" r:id="rId1"/>
  </customProperties>
  <ignoredErrors>
    <ignoredError sqref="B52:B53 B55:M55 C52:C53 D52:K53 L52:L53 M52:M53 B13" formulaRange="1"/>
    <ignoredError sqref="F46:G49 B38:M38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"/>
  <sheetViews>
    <sheetView zoomScaleNormal="100" workbookViewId="0"/>
  </sheetViews>
  <sheetFormatPr baseColWidth="10" defaultColWidth="11.42578125" defaultRowHeight="15" x14ac:dyDescent="0.25"/>
  <cols>
    <col min="1" max="1" width="28.5703125" customWidth="1"/>
    <col min="2" max="3" width="11.85546875" customWidth="1"/>
    <col min="4" max="7" width="11.42578125" customWidth="1"/>
    <col min="10" max="10" width="12.28515625" bestFit="1" customWidth="1"/>
  </cols>
  <sheetData>
    <row r="1" spans="1:10" x14ac:dyDescent="0.25">
      <c r="A1" s="13" t="s">
        <v>12</v>
      </c>
      <c r="B1" s="13" t="s">
        <v>13</v>
      </c>
      <c r="C1" s="13" t="s">
        <v>19</v>
      </c>
      <c r="D1" s="13" t="s">
        <v>14</v>
      </c>
      <c r="E1" s="13" t="s">
        <v>15</v>
      </c>
      <c r="F1" s="13" t="s">
        <v>18</v>
      </c>
      <c r="G1" s="11"/>
      <c r="H1" s="10"/>
      <c r="J1" t="s">
        <v>33</v>
      </c>
    </row>
    <row r="2" spans="1:10" x14ac:dyDescent="0.25">
      <c r="A2" s="11" t="s">
        <v>36</v>
      </c>
      <c r="B2" s="14">
        <f>+SUM('Plan Operativo'!M31:M32)</f>
        <v>10600</v>
      </c>
      <c r="C2" s="14">
        <f>+SUM('Plan Operativo'!M11:M12)</f>
        <v>11283.625</v>
      </c>
      <c r="D2" s="14">
        <f>+IF(C2&gt;B2,B2,IF(C2&lt;=B2,C2,""))</f>
        <v>10600</v>
      </c>
      <c r="E2" s="14">
        <f>+IF((B2-C2)&lt;0,0,B2-C2)</f>
        <v>0</v>
      </c>
      <c r="F2" s="14">
        <f>+IF((C2-B2)&gt;0,C2-B2,0)</f>
        <v>683.625</v>
      </c>
      <c r="G2" s="11"/>
      <c r="H2" s="12">
        <f>+C2/B2</f>
        <v>1.0644929245283019</v>
      </c>
      <c r="J2" s="12">
        <v>1.0764407769170317</v>
      </c>
    </row>
    <row r="3" spans="1:10" x14ac:dyDescent="0.25">
      <c r="A3" s="11" t="s">
        <v>37</v>
      </c>
      <c r="B3" s="14">
        <f>+'Plan Operativo'!M27+'Plan Operativo'!M28+'Plan Operativo'!M30</f>
        <v>5428.7999999999993</v>
      </c>
      <c r="C3" s="14">
        <f>+'Plan Operativo'!M7+'Plan Operativo'!M8+'Plan Operativo'!M10</f>
        <v>4722.5091671054042</v>
      </c>
      <c r="D3" s="14">
        <f>+IF(C3&gt;B3,B3,IF(C3&lt;=B3,C3,""))</f>
        <v>4722.5091671054042</v>
      </c>
      <c r="E3" s="14">
        <f>+IF((B3-C3)&lt;0,0,B3-C3)</f>
        <v>706.29083289459504</v>
      </c>
      <c r="F3" s="14">
        <f>+IF((C3-B3)&gt;0,C3-B3,0)</f>
        <v>0</v>
      </c>
      <c r="G3" s="11"/>
      <c r="H3" s="12">
        <f t="shared" ref="H3:H9" si="0">+C3/B3</f>
        <v>0.86989927186586447</v>
      </c>
      <c r="J3" s="12">
        <v>0.89115924878430242</v>
      </c>
    </row>
    <row r="4" spans="1:10" x14ac:dyDescent="0.25">
      <c r="A4" s="11" t="s">
        <v>38</v>
      </c>
      <c r="B4" s="14">
        <f>+'Plan Operativo'!M29</f>
        <v>842.40000000000009</v>
      </c>
      <c r="C4" s="14">
        <f>+'Plan Operativo'!M9</f>
        <v>1308.2816668821017</v>
      </c>
      <c r="D4" s="14">
        <f>+IF(C4&gt;B4,B4,IF(C4&lt;=B4,C4,""))</f>
        <v>842.40000000000009</v>
      </c>
      <c r="E4" s="14">
        <f>+IF((B4-C4)&lt;0,0,B4-C4)</f>
        <v>0</v>
      </c>
      <c r="F4" s="14">
        <f>+IF((C4-B4)&gt;0,C4-B4,0)</f>
        <v>465.88166688210163</v>
      </c>
      <c r="G4" s="11"/>
      <c r="H4" s="12">
        <f t="shared" si="0"/>
        <v>1.5530409151022098</v>
      </c>
      <c r="J4" s="12">
        <v>1.6246042846286741</v>
      </c>
    </row>
    <row r="5" spans="1:10" x14ac:dyDescent="0.25">
      <c r="A5" s="11" t="s">
        <v>39</v>
      </c>
      <c r="B5" s="14">
        <f>+'Plan Operativo'!M26</f>
        <v>10520</v>
      </c>
      <c r="C5" s="14">
        <f>+'Plan Operativo'!M6</f>
        <v>13013.771139998589</v>
      </c>
      <c r="D5" s="14">
        <f>+IF(C5&gt;B5,B5,IF(C5&lt;=B5,C5,""))</f>
        <v>10520</v>
      </c>
      <c r="E5" s="14">
        <f>+IF((B5-C5)&lt;0,0,B5-C5)</f>
        <v>0</v>
      </c>
      <c r="F5" s="14">
        <f>+IF((C5-B5)&gt;0,C5-B5,0)</f>
        <v>2493.7711399985892</v>
      </c>
      <c r="G5" s="11"/>
      <c r="H5" s="12">
        <f t="shared" si="0"/>
        <v>1.2370504885930218</v>
      </c>
      <c r="J5" s="12">
        <v>1.2449004097413443</v>
      </c>
    </row>
    <row r="6" spans="1:10" ht="15.75" thickBot="1" x14ac:dyDescent="0.3">
      <c r="A6" s="17" t="s">
        <v>40</v>
      </c>
      <c r="B6" s="18">
        <f>+SUM('Plan Operativo'!M22:M25)</f>
        <v>5165</v>
      </c>
      <c r="C6" s="18">
        <f>+SUM('Plan Operativo'!M2:M5)</f>
        <v>7728.0820000000003</v>
      </c>
      <c r="D6" s="18">
        <f>+IF(C6&gt;B6,B6,IF(C6&lt;=B6,C6,""))</f>
        <v>5165</v>
      </c>
      <c r="E6" s="18">
        <f>+IF((B6-C6)&lt;0,0,B6-C6)</f>
        <v>0</v>
      </c>
      <c r="F6" s="18">
        <f>+IF((C6-B6)&gt;0,C6-B6,0)</f>
        <v>2563.0820000000003</v>
      </c>
      <c r="G6" s="17"/>
      <c r="H6" s="19">
        <f t="shared" si="0"/>
        <v>1.4962404646660215</v>
      </c>
      <c r="J6" s="19">
        <v>1.4550391534391534</v>
      </c>
    </row>
    <row r="7" spans="1:10" ht="15.75" thickTop="1" x14ac:dyDescent="0.25">
      <c r="A7" s="15" t="s">
        <v>29</v>
      </c>
      <c r="B7" s="27"/>
      <c r="C7" s="27"/>
      <c r="D7" s="15"/>
      <c r="E7" s="15"/>
      <c r="F7" s="15"/>
      <c r="G7" s="15"/>
      <c r="H7" s="16"/>
      <c r="J7" s="16"/>
    </row>
    <row r="8" spans="1:10" x14ac:dyDescent="0.25">
      <c r="A8" s="11" t="s">
        <v>11</v>
      </c>
      <c r="B8" s="1">
        <f>+B2+B3</f>
        <v>16028.8</v>
      </c>
      <c r="C8" s="1">
        <f>+C2+C3</f>
        <v>16006.134167105403</v>
      </c>
      <c r="H8" s="12">
        <f t="shared" si="0"/>
        <v>0.99858593076870406</v>
      </c>
      <c r="J8" s="12">
        <v>0.99822592161619195</v>
      </c>
    </row>
    <row r="9" spans="1:10" x14ac:dyDescent="0.25">
      <c r="A9" s="11" t="s">
        <v>10</v>
      </c>
      <c r="B9" s="1">
        <f>+B5+B6</f>
        <v>15685</v>
      </c>
      <c r="C9" s="1">
        <f>+C5+C6</f>
        <v>20741.853139998588</v>
      </c>
      <c r="H9" s="12">
        <f t="shared" si="0"/>
        <v>1.3224005827222562</v>
      </c>
      <c r="J9" s="12">
        <v>1.3190587161101657</v>
      </c>
    </row>
  </sheetData>
  <conditionalFormatting sqref="H2:H9">
    <cfRule type="iconSet" priority="4">
      <iconSet>
        <cfvo type="percent" val="0"/>
        <cfvo type="num" val="0.8"/>
        <cfvo type="num" val="0.97"/>
      </iconSet>
    </cfRule>
  </conditionalFormatting>
  <conditionalFormatting sqref="J2:J9">
    <cfRule type="iconSet" priority="1">
      <iconSet>
        <cfvo type="percent" val="0"/>
        <cfvo type="num" val="0.8"/>
        <cfvo type="num" val="0.97"/>
      </iconSet>
    </cfRule>
  </conditionalFormatting>
  <pageMargins left="0.7" right="0.7" top="0.75" bottom="0.75" header="0.3" footer="0.3"/>
  <ignoredErrors>
    <ignoredError sqref="C2 B6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C845B-8CC5-4586-BB69-A7603138D948}">
  <dimension ref="A1:G13"/>
  <sheetViews>
    <sheetView workbookViewId="0">
      <selection activeCell="G1" sqref="G1"/>
    </sheetView>
  </sheetViews>
  <sheetFormatPr baseColWidth="10" defaultColWidth="44.140625" defaultRowHeight="15" x14ac:dyDescent="0.25"/>
  <cols>
    <col min="1" max="1" width="6.140625" bestFit="1" customWidth="1"/>
    <col min="2" max="2" width="7.140625" bestFit="1" customWidth="1"/>
    <col min="3" max="3" width="43.85546875" bestFit="1" customWidth="1"/>
    <col min="4" max="4" width="11.5703125" bestFit="1" customWidth="1"/>
    <col min="5" max="5" width="13.42578125" bestFit="1" customWidth="1"/>
    <col min="6" max="6" width="11.140625" bestFit="1" customWidth="1"/>
    <col min="7" max="7" width="15.5703125" customWidth="1"/>
  </cols>
  <sheetData>
    <row r="1" spans="1:7" ht="24" thickBot="1" x14ac:dyDescent="0.3">
      <c r="A1" s="60" t="s">
        <v>41</v>
      </c>
      <c r="B1" s="61"/>
      <c r="C1" s="31" t="s">
        <v>42</v>
      </c>
      <c r="D1" s="32" t="s">
        <v>43</v>
      </c>
      <c r="E1" s="32" t="s">
        <v>2</v>
      </c>
      <c r="F1" s="32" t="s">
        <v>44</v>
      </c>
      <c r="G1" s="57" t="s">
        <v>14</v>
      </c>
    </row>
    <row r="2" spans="1:7" ht="20.25" thickTop="1" thickBot="1" x14ac:dyDescent="0.3">
      <c r="A2" s="62">
        <v>0.4</v>
      </c>
      <c r="B2" s="33">
        <v>0.13300000000000001</v>
      </c>
      <c r="C2" s="34" t="s">
        <v>45</v>
      </c>
      <c r="D2" s="35">
        <v>1</v>
      </c>
      <c r="E2" s="35">
        <v>1.03</v>
      </c>
      <c r="F2" s="35">
        <v>1.05</v>
      </c>
    </row>
    <row r="3" spans="1:7" ht="19.5" thickBot="1" x14ac:dyDescent="0.3">
      <c r="A3" s="63"/>
      <c r="B3" s="36">
        <v>4.3999999999999997E-2</v>
      </c>
      <c r="C3" s="37" t="s">
        <v>46</v>
      </c>
      <c r="D3" s="38" t="s">
        <v>47</v>
      </c>
      <c r="E3" s="38" t="s">
        <v>48</v>
      </c>
      <c r="F3" s="38" t="s">
        <v>49</v>
      </c>
    </row>
    <row r="4" spans="1:7" ht="19.5" thickBot="1" x14ac:dyDescent="0.3">
      <c r="A4" s="63"/>
      <c r="B4" s="39">
        <v>4.3999999999999997E-2</v>
      </c>
      <c r="C4" s="40" t="s">
        <v>50</v>
      </c>
      <c r="D4" s="41" t="s">
        <v>51</v>
      </c>
      <c r="E4" s="41" t="s">
        <v>52</v>
      </c>
      <c r="F4" s="41" t="s">
        <v>53</v>
      </c>
    </row>
    <row r="5" spans="1:7" ht="19.5" thickBot="1" x14ac:dyDescent="0.3">
      <c r="A5" s="63"/>
      <c r="B5" s="36">
        <v>4.3999999999999997E-2</v>
      </c>
      <c r="C5" s="37" t="s">
        <v>54</v>
      </c>
      <c r="D5" s="42">
        <v>1.7500000000000002E-2</v>
      </c>
      <c r="E5" s="42">
        <v>1.7000000000000001E-2</v>
      </c>
      <c r="F5" s="42">
        <v>1.67E-2</v>
      </c>
    </row>
    <row r="6" spans="1:7" ht="19.5" thickBot="1" x14ac:dyDescent="0.3">
      <c r="A6" s="63"/>
      <c r="B6" s="39">
        <v>4.3999999999999997E-2</v>
      </c>
      <c r="C6" s="40" t="s">
        <v>55</v>
      </c>
      <c r="D6" s="43">
        <v>0.10299999999999999</v>
      </c>
      <c r="E6" s="43">
        <v>0.1</v>
      </c>
      <c r="F6" s="43">
        <v>9.8100000000000007E-2</v>
      </c>
    </row>
    <row r="7" spans="1:7" ht="38.25" thickBot="1" x14ac:dyDescent="0.3">
      <c r="A7" s="64"/>
      <c r="B7" s="36">
        <v>8.8999999999999996E-2</v>
      </c>
      <c r="C7" s="37" t="s">
        <v>56</v>
      </c>
      <c r="D7" s="44">
        <v>0.95</v>
      </c>
      <c r="E7" s="44">
        <v>1</v>
      </c>
      <c r="F7" s="44">
        <v>1.05</v>
      </c>
    </row>
    <row r="8" spans="1:7" ht="19.5" thickBot="1" x14ac:dyDescent="0.3">
      <c r="A8" s="65">
        <v>0.5</v>
      </c>
      <c r="B8" s="45">
        <v>0.1</v>
      </c>
      <c r="C8" s="37" t="s">
        <v>57</v>
      </c>
      <c r="D8" s="42">
        <v>0.10299999999999999</v>
      </c>
      <c r="E8" s="42">
        <v>0.1</v>
      </c>
      <c r="F8" s="42">
        <v>9.8100000000000007E-2</v>
      </c>
    </row>
    <row r="9" spans="1:7" ht="19.5" thickBot="1" x14ac:dyDescent="0.35">
      <c r="A9" s="66"/>
      <c r="B9" s="46">
        <v>0.2</v>
      </c>
      <c r="C9" s="40" t="s">
        <v>58</v>
      </c>
      <c r="D9" s="47">
        <v>12.75</v>
      </c>
      <c r="E9" s="47">
        <v>14.15</v>
      </c>
      <c r="F9" s="47">
        <v>15.57</v>
      </c>
      <c r="G9" s="55">
        <f>+SUM('Plan Operativo'!M2:M6)/1000</f>
        <v>20.741853139998589</v>
      </c>
    </row>
    <row r="10" spans="1:7" ht="19.5" thickBot="1" x14ac:dyDescent="0.35">
      <c r="A10" s="66"/>
      <c r="B10" s="45">
        <v>0.05</v>
      </c>
      <c r="C10" s="37" t="s">
        <v>59</v>
      </c>
      <c r="D10" s="48">
        <v>0.76</v>
      </c>
      <c r="E10" s="48">
        <v>0.84</v>
      </c>
      <c r="F10" s="48">
        <v>0.93</v>
      </c>
      <c r="G10" s="55">
        <f>+'Plan Operativo'!M9/1000</f>
        <v>1.3082816668821018</v>
      </c>
    </row>
    <row r="11" spans="1:7" ht="38.25" thickBot="1" x14ac:dyDescent="0.35">
      <c r="A11" s="66"/>
      <c r="B11" s="49">
        <v>0.05</v>
      </c>
      <c r="C11" s="50" t="s">
        <v>62</v>
      </c>
      <c r="D11" s="56">
        <v>8.59</v>
      </c>
      <c r="E11" s="56">
        <v>9.5500000000000007</v>
      </c>
      <c r="F11" s="56">
        <v>10.5</v>
      </c>
      <c r="G11" s="55">
        <f>+('Plan Operativo'!M7+'Plan Operativo'!M8+'Plan Operativo'!M10+'Plan Operativo'!M11+'Plan Operativo'!M12)/1000</f>
        <v>16.006134167105404</v>
      </c>
    </row>
    <row r="12" spans="1:7" ht="38.25" thickBot="1" x14ac:dyDescent="0.3">
      <c r="A12" s="67"/>
      <c r="B12" s="51">
        <v>0.1</v>
      </c>
      <c r="C12" s="52" t="s">
        <v>60</v>
      </c>
      <c r="D12" s="53">
        <v>0.7</v>
      </c>
      <c r="E12" s="53">
        <v>0.8</v>
      </c>
      <c r="F12" s="53">
        <v>0.9</v>
      </c>
    </row>
    <row r="13" spans="1:7" ht="24" thickBot="1" x14ac:dyDescent="0.3">
      <c r="A13" s="58">
        <v>0.1</v>
      </c>
      <c r="B13" s="59"/>
      <c r="C13" s="40" t="s">
        <v>61</v>
      </c>
      <c r="D13" s="54"/>
      <c r="E13" s="54"/>
      <c r="F13" s="54"/>
    </row>
  </sheetData>
  <mergeCells count="4">
    <mergeCell ref="A13:B13"/>
    <mergeCell ref="A1:B1"/>
    <mergeCell ref="A2:A7"/>
    <mergeCell ref="A8:A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3B6501E5-E200-4F49-AAE5-C2F80DA42668}"/>
</file>

<file path=customXml/itemProps2.xml><?xml version="1.0" encoding="utf-8"?>
<ds:datastoreItem xmlns:ds="http://schemas.openxmlformats.org/officeDocument/2006/customXml" ds:itemID="{F6E61C2B-D1A7-4698-9D5C-186459ED9F24}"/>
</file>

<file path=customXml/itemProps3.xml><?xml version="1.0" encoding="utf-8"?>
<ds:datastoreItem xmlns:ds="http://schemas.openxmlformats.org/officeDocument/2006/customXml" ds:itemID="{695DDDE7-83D5-4A56-84E4-117C26A60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Plan Operativo</vt:lpstr>
      <vt:lpstr>Cuadro</vt:lpstr>
      <vt:lpstr>metas rde</vt:lpstr>
      <vt:lpstr>G1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Velasquez, Ricardo</dc:creator>
  <cp:lastModifiedBy>Velasquez, Ricardo</cp:lastModifiedBy>
  <dcterms:created xsi:type="dcterms:W3CDTF">2016-02-22T20:55:02Z</dcterms:created>
  <dcterms:modified xsi:type="dcterms:W3CDTF">2024-01-17T15:24:44Z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5f4c05b4-c6e4-4821-981b-88a8d7c4d962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0x01010014EF5987DAB08D429497ADFDB3670579</vt:lpwstr>
  </property>
</Properties>
</file>